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tro\OneDrive\Рабочий стол\МІСЬКА РАДА 2023\СОЦЕКОНОМ\ПРОГРАММА на 2026 + ЗМІНИ + СЕО\Звіт\І квартал 2026\"/>
    </mc:Choice>
  </mc:AlternateContent>
  <xr:revisionPtr revIDLastSave="0" documentId="13_ncr:1_{DF1DEA7B-C8D7-46CA-8B79-5F91FE3ED40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фін зах" sheetId="1" r:id="rId1"/>
  </sheets>
  <definedNames>
    <definedName name="_xlnm.Print_Titles" localSheetId="0">'фін зах'!$3:$7</definedName>
    <definedName name="_xlnm.Print_Area" localSheetId="0">'фін зах'!$A$1:$M$31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8" i="1" l="1"/>
  <c r="F28" i="1"/>
  <c r="G28" i="1"/>
  <c r="H28" i="1"/>
  <c r="I28" i="1"/>
  <c r="J28" i="1"/>
  <c r="K28" i="1"/>
  <c r="L28" i="1"/>
  <c r="M28" i="1"/>
  <c r="C28" i="1" l="1"/>
  <c r="D28" i="1"/>
</calcChain>
</file>

<file path=xl/sharedStrings.xml><?xml version="1.0" encoding="utf-8"?>
<sst xmlns="http://schemas.openxmlformats.org/spreadsheetml/2006/main" count="65" uniqueCount="57">
  <si>
    <t>Напрями реалізації заходів</t>
  </si>
  <si>
    <t>Витрати на реалізацію</t>
  </si>
  <si>
    <t>всього</t>
  </si>
  <si>
    <t>у тому числі за рахунок коштів:</t>
  </si>
  <si>
    <t>місцевих бюджетів</t>
  </si>
  <si>
    <t>інших джерел</t>
  </si>
  <si>
    <t>ВСЬОГО:</t>
  </si>
  <si>
    <t>Кількість заходів</t>
  </si>
  <si>
    <t>обласного бюджету</t>
  </si>
  <si>
    <t>Державного бюджету</t>
  </si>
  <si>
    <t>районного бюджету, 
бюджету територіальної громади</t>
  </si>
  <si>
    <t>№ розділу</t>
  </si>
  <si>
    <t>2.1.</t>
  </si>
  <si>
    <t>Захист населення і територій від надзвичайних ситуацій</t>
  </si>
  <si>
    <t>2.2.</t>
  </si>
  <si>
    <t xml:space="preserve"> Захист прав і свобод громадян</t>
  </si>
  <si>
    <t>2.3.</t>
  </si>
  <si>
    <t>Дорожньо-транспортний комплекс</t>
  </si>
  <si>
    <t>2.4.</t>
  </si>
  <si>
    <t xml:space="preserve"> Житлове господарство та комунальна інфраструктура, енергозабезпечення та енергоефективність</t>
  </si>
  <si>
    <t>2.5.</t>
  </si>
  <si>
    <t>Впровадження заходів територіального планування</t>
  </si>
  <si>
    <t>2.6.</t>
  </si>
  <si>
    <t>Охорона навколишнього природного середовища</t>
  </si>
  <si>
    <t>2.7.</t>
  </si>
  <si>
    <t xml:space="preserve"> Реальний сектор економіки</t>
  </si>
  <si>
    <t>2.8.</t>
  </si>
  <si>
    <t xml:space="preserve"> Розвиток земельних відносин</t>
  </si>
  <si>
    <t>2.9.</t>
  </si>
  <si>
    <t>2.10.</t>
  </si>
  <si>
    <t xml:space="preserve"> Зайнятість населення та соціально-трудові відносини</t>
  </si>
  <si>
    <t>2.11.</t>
  </si>
  <si>
    <t>Освіта</t>
  </si>
  <si>
    <t>Івестиційно-інноваційна діяльність. Розвиток міжнародного і міжрегіонального співробітництва</t>
  </si>
  <si>
    <t>2.12.</t>
  </si>
  <si>
    <t xml:space="preserve">Охорона здоров’я </t>
  </si>
  <si>
    <t>2.13.</t>
  </si>
  <si>
    <t xml:space="preserve"> Фізичне виховання та спорт</t>
  </si>
  <si>
    <t>2.14.</t>
  </si>
  <si>
    <t xml:space="preserve">Культура та утвердження національної і локальної ідентичності </t>
  </si>
  <si>
    <t>2.15.</t>
  </si>
  <si>
    <t xml:space="preserve"> Соціальний захист населення, у тому числі з числа внутрішньо переміщених осіб. Підтримка ветеранів війни, членів їх сімей та сімей загиблих (померлих) Захисників та Захисниць України</t>
  </si>
  <si>
    <t>2.16.</t>
  </si>
  <si>
    <t>Підтримка сім’ї, дітей та молоді. Захист прав дітей-сиріт та дітей, позбавлених батьківського піклування</t>
  </si>
  <si>
    <t>2.17.</t>
  </si>
  <si>
    <t>Реалізація інформаційної політики. Розвиток електронного урядування, інформатизації, цифровізації та кіберзахисту</t>
  </si>
  <si>
    <t>Розвиток підприємницького середовища</t>
  </si>
  <si>
    <t>2.18.</t>
  </si>
  <si>
    <t xml:space="preserve"> Розвиток Святогірської міської територіальної громади, сприяння співробітництву та розбудові партнерства</t>
  </si>
  <si>
    <t>2.19.</t>
  </si>
  <si>
    <t xml:space="preserve">ДЖЕРЕЛА ТА ОБСЯГИ ФІНАНСУВАННЯ ЗАХОДІВ ПРОГРАМИ У 2026 РОЦІ </t>
  </si>
  <si>
    <t>ПЛАН</t>
  </si>
  <si>
    <t>ФАКТ</t>
  </si>
  <si>
    <t>Виконавець</t>
  </si>
  <si>
    <t xml:space="preserve"> В.о. начальника відділу економічного  розвитку, торгівлі та інвестицій Святогірської міської ради Краматорського району Донецької області                          </t>
  </si>
  <si>
    <t>*********</t>
  </si>
  <si>
    <t>Додаток 2  до розпорядження  начальника Святогірської міської військової адміністрації  від 15.04.2026 № 182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</si>
</sst>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#,##0.0_ ;\-#,##0.0\ "/>
    <numFmt numFmtId="166" formatCode="0.0"/>
    <numFmt numFmtId="167" formatCode="#,##0.00_ ;\-#,##0.00\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Calibri"/>
      <family val="2"/>
      <scheme val="minor"/>
    </font>
    <font>
      <sz val="11"/>
      <color indexed="8"/>
      <name val="Calibri"/>
      <family val="2"/>
      <charset val="1"/>
    </font>
    <font>
      <sz val="10"/>
      <name val="Arial Cyr"/>
      <charset val="204"/>
    </font>
    <font>
      <b/>
      <sz val="11"/>
      <name val="Calibri"/>
      <family val="2"/>
      <charset val="204"/>
      <scheme val="minor"/>
    </font>
    <font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7" fillId="0" borderId="0"/>
    <xf numFmtId="0" fontId="8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66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vertical="top"/>
    </xf>
    <xf numFmtId="165" fontId="6" fillId="0" borderId="0" xfId="0" applyNumberFormat="1" applyFont="1" applyAlignment="1">
      <alignment vertical="top"/>
    </xf>
    <xf numFmtId="165" fontId="4" fillId="0" borderId="0" xfId="0" applyNumberFormat="1" applyFont="1"/>
    <xf numFmtId="166" fontId="4" fillId="0" borderId="0" xfId="0" applyNumberFormat="1" applyFont="1"/>
    <xf numFmtId="164" fontId="4" fillId="0" borderId="0" xfId="0" applyNumberFormat="1" applyFont="1"/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2" fontId="4" fillId="0" borderId="4" xfId="0" applyNumberFormat="1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2" fontId="4" fillId="2" borderId="4" xfId="0" applyNumberFormat="1" applyFont="1" applyFill="1" applyBorder="1" applyAlignment="1">
      <alignment horizontal="center" vertical="center" wrapText="1"/>
    </xf>
    <xf numFmtId="167" fontId="5" fillId="0" borderId="5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4" fillId="0" borderId="19" xfId="0" applyFont="1" applyBorder="1" applyAlignment="1">
      <alignment horizontal="center" vertical="center" wrapText="1"/>
    </xf>
    <xf numFmtId="2" fontId="4" fillId="0" borderId="20" xfId="0" applyNumberFormat="1" applyFont="1" applyBorder="1" applyAlignment="1">
      <alignment horizontal="center" vertical="center" wrapText="1"/>
    </xf>
    <xf numFmtId="2" fontId="4" fillId="0" borderId="17" xfId="0" applyNumberFormat="1" applyFont="1" applyBorder="1" applyAlignment="1">
      <alignment horizontal="center" vertical="center" wrapText="1"/>
    </xf>
    <xf numFmtId="2" fontId="4" fillId="0" borderId="2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10" fillId="2" borderId="0" xfId="0" applyFont="1" applyFill="1" applyAlignment="1">
      <alignment horizontal="left" vertical="top" wrapText="1"/>
    </xf>
    <xf numFmtId="0" fontId="5" fillId="0" borderId="35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</cellXfs>
  <cellStyles count="7">
    <cellStyle name="Excel Built-in Normal" xfId="1" xr:uid="{00000000-0005-0000-0000-000000000000}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4" xr:uid="{00000000-0005-0000-0000-000004000000}"/>
    <cellStyle name="Обычный 4 2" xfId="5" xr:uid="{00000000-0005-0000-0000-000005000000}"/>
    <cellStyle name="Обычный 4 3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3"/>
  <sheetViews>
    <sheetView tabSelected="1" view="pageBreakPreview" zoomScale="75" zoomScaleNormal="75" zoomScaleSheetLayoutView="75" zoomScalePageLayoutView="80" workbookViewId="0">
      <pane ySplit="7" topLeftCell="A26" activePane="bottomLeft" state="frozen"/>
      <selection pane="bottomLeft" activeCell="H1" sqref="H1:M1"/>
    </sheetView>
  </sheetViews>
  <sheetFormatPr defaultColWidth="9.109375" defaultRowHeight="14.4" x14ac:dyDescent="0.3"/>
  <cols>
    <col min="1" max="1" width="9.5546875" style="9" customWidth="1"/>
    <col min="2" max="2" width="72" style="1" customWidth="1"/>
    <col min="3" max="3" width="15.77734375" style="1" customWidth="1"/>
    <col min="4" max="4" width="19.21875" style="1" customWidth="1"/>
    <col min="5" max="5" width="15" style="1" customWidth="1"/>
    <col min="6" max="6" width="17.77734375" style="1" customWidth="1"/>
    <col min="7" max="7" width="14.21875" style="1" customWidth="1"/>
    <col min="8" max="8" width="17.44140625" style="1" customWidth="1"/>
    <col min="9" max="9" width="14.44140625" style="1" customWidth="1"/>
    <col min="10" max="10" width="24.109375" style="1" customWidth="1"/>
    <col min="11" max="11" width="17" style="1" customWidth="1"/>
    <col min="12" max="12" width="13.21875" style="1" customWidth="1"/>
    <col min="13" max="13" width="13.6640625" style="1" customWidth="1"/>
    <col min="14" max="14" width="18.44140625" style="1" bestFit="1" customWidth="1"/>
    <col min="15" max="16" width="9.109375" style="1"/>
    <col min="17" max="17" width="13" style="1" bestFit="1" customWidth="1"/>
    <col min="18" max="16384" width="9.109375" style="1"/>
  </cols>
  <sheetData>
    <row r="1" spans="1:13" ht="51" customHeight="1" x14ac:dyDescent="0.3">
      <c r="H1" s="65" t="s">
        <v>56</v>
      </c>
      <c r="I1" s="65"/>
      <c r="J1" s="65"/>
      <c r="K1" s="65"/>
      <c r="L1" s="65"/>
      <c r="M1" s="65"/>
    </row>
    <row r="2" spans="1:13" ht="34.200000000000003" customHeight="1" thickBot="1" x14ac:dyDescent="0.35">
      <c r="B2" s="35" t="s">
        <v>50</v>
      </c>
      <c r="C2" s="35"/>
      <c r="D2" s="35"/>
      <c r="E2" s="35"/>
      <c r="F2" s="35"/>
      <c r="G2" s="35"/>
      <c r="H2" s="35"/>
      <c r="I2" s="35"/>
      <c r="J2" s="35"/>
      <c r="K2" s="28"/>
      <c r="L2" s="8"/>
      <c r="M2" s="28"/>
    </row>
    <row r="3" spans="1:13" ht="18.75" customHeight="1" x14ac:dyDescent="0.3">
      <c r="A3" s="37" t="s">
        <v>11</v>
      </c>
      <c r="B3" s="40" t="s">
        <v>0</v>
      </c>
      <c r="C3" s="40" t="s">
        <v>7</v>
      </c>
      <c r="D3" s="55" t="s">
        <v>1</v>
      </c>
      <c r="E3" s="56"/>
      <c r="F3" s="56"/>
      <c r="G3" s="56"/>
      <c r="H3" s="56"/>
      <c r="I3" s="56"/>
      <c r="J3" s="56"/>
      <c r="K3" s="56"/>
      <c r="L3" s="56"/>
      <c r="M3" s="57"/>
    </row>
    <row r="4" spans="1:13" ht="17.399999999999999" customHeight="1" x14ac:dyDescent="0.3">
      <c r="A4" s="38"/>
      <c r="B4" s="41"/>
      <c r="C4" s="41"/>
      <c r="D4" s="43" t="s">
        <v>2</v>
      </c>
      <c r="E4" s="45"/>
      <c r="F4" s="58" t="s">
        <v>3</v>
      </c>
      <c r="G4" s="59"/>
      <c r="H4" s="59"/>
      <c r="I4" s="59"/>
      <c r="J4" s="59"/>
      <c r="K4" s="59"/>
      <c r="L4" s="59"/>
      <c r="M4" s="60"/>
    </row>
    <row r="5" spans="1:13" ht="18.75" customHeight="1" x14ac:dyDescent="0.3">
      <c r="A5" s="38"/>
      <c r="B5" s="41"/>
      <c r="C5" s="41"/>
      <c r="D5" s="51"/>
      <c r="E5" s="52"/>
      <c r="F5" s="43" t="s">
        <v>9</v>
      </c>
      <c r="G5" s="45"/>
      <c r="H5" s="43" t="s">
        <v>4</v>
      </c>
      <c r="I5" s="44"/>
      <c r="J5" s="44"/>
      <c r="K5" s="45"/>
      <c r="L5" s="43" t="s">
        <v>5</v>
      </c>
      <c r="M5" s="62"/>
    </row>
    <row r="6" spans="1:13" ht="15" customHeight="1" x14ac:dyDescent="0.3">
      <c r="A6" s="38"/>
      <c r="B6" s="41"/>
      <c r="C6" s="41"/>
      <c r="D6" s="51"/>
      <c r="E6" s="52"/>
      <c r="F6" s="51"/>
      <c r="G6" s="52"/>
      <c r="H6" s="46"/>
      <c r="I6" s="47"/>
      <c r="J6" s="47"/>
      <c r="K6" s="48"/>
      <c r="L6" s="51"/>
      <c r="M6" s="63"/>
    </row>
    <row r="7" spans="1:13" ht="58.8" customHeight="1" thickBot="1" x14ac:dyDescent="0.35">
      <c r="A7" s="39"/>
      <c r="B7" s="42"/>
      <c r="C7" s="42"/>
      <c r="D7" s="53"/>
      <c r="E7" s="54"/>
      <c r="F7" s="53"/>
      <c r="G7" s="54"/>
      <c r="H7" s="49" t="s">
        <v>8</v>
      </c>
      <c r="I7" s="50"/>
      <c r="J7" s="49" t="s">
        <v>10</v>
      </c>
      <c r="K7" s="50"/>
      <c r="L7" s="53"/>
      <c r="M7" s="64"/>
    </row>
    <row r="8" spans="1:13" ht="19.5" customHeight="1" thickBot="1" x14ac:dyDescent="0.35">
      <c r="A8" s="24"/>
      <c r="B8" s="25"/>
      <c r="C8" s="25"/>
      <c r="D8" s="25" t="s">
        <v>51</v>
      </c>
      <c r="E8" s="25" t="s">
        <v>52</v>
      </c>
      <c r="F8" s="25" t="s">
        <v>51</v>
      </c>
      <c r="G8" s="25" t="s">
        <v>52</v>
      </c>
      <c r="H8" s="25" t="s">
        <v>51</v>
      </c>
      <c r="I8" s="25" t="s">
        <v>52</v>
      </c>
      <c r="J8" s="25" t="s">
        <v>51</v>
      </c>
      <c r="K8" s="25" t="s">
        <v>52</v>
      </c>
      <c r="L8" s="30" t="s">
        <v>51</v>
      </c>
      <c r="M8" s="26" t="s">
        <v>52</v>
      </c>
    </row>
    <row r="9" spans="1:13" ht="49.95" customHeight="1" x14ac:dyDescent="0.3">
      <c r="A9" s="20" t="s">
        <v>12</v>
      </c>
      <c r="B9" s="19" t="s">
        <v>13</v>
      </c>
      <c r="C9" s="19">
        <v>14</v>
      </c>
      <c r="D9" s="10">
        <v>5950</v>
      </c>
      <c r="E9" s="10">
        <v>890.79</v>
      </c>
      <c r="F9" s="10">
        <v>0</v>
      </c>
      <c r="G9" s="10"/>
      <c r="H9" s="10">
        <v>0</v>
      </c>
      <c r="I9" s="10"/>
      <c r="J9" s="10">
        <v>5950</v>
      </c>
      <c r="K9" s="31">
        <v>890.79</v>
      </c>
      <c r="L9" s="31">
        <v>0</v>
      </c>
      <c r="M9" s="10"/>
    </row>
    <row r="10" spans="1:13" ht="49.95" customHeight="1" x14ac:dyDescent="0.3">
      <c r="A10" s="20" t="s">
        <v>14</v>
      </c>
      <c r="B10" s="19" t="s">
        <v>15</v>
      </c>
      <c r="C10" s="19">
        <v>1</v>
      </c>
      <c r="D10" s="10">
        <v>200</v>
      </c>
      <c r="E10" s="10"/>
      <c r="F10" s="10">
        <v>0</v>
      </c>
      <c r="G10" s="10"/>
      <c r="H10" s="11">
        <v>0</v>
      </c>
      <c r="I10" s="11"/>
      <c r="J10" s="11">
        <v>200</v>
      </c>
      <c r="K10" s="32"/>
      <c r="L10" s="32">
        <v>0</v>
      </c>
      <c r="M10" s="11"/>
    </row>
    <row r="11" spans="1:13" ht="49.95" customHeight="1" x14ac:dyDescent="0.3">
      <c r="A11" s="20" t="s">
        <v>16</v>
      </c>
      <c r="B11" s="19" t="s">
        <v>17</v>
      </c>
      <c r="C11" s="19">
        <v>1</v>
      </c>
      <c r="D11" s="10">
        <v>2000</v>
      </c>
      <c r="E11" s="10"/>
      <c r="F11" s="10">
        <v>0</v>
      </c>
      <c r="G11" s="10"/>
      <c r="H11" s="11">
        <v>0</v>
      </c>
      <c r="I11" s="11"/>
      <c r="J11" s="11">
        <v>2000</v>
      </c>
      <c r="K11" s="32"/>
      <c r="L11" s="32">
        <v>0</v>
      </c>
      <c r="M11" s="11"/>
    </row>
    <row r="12" spans="1:13" ht="64.2" customHeight="1" x14ac:dyDescent="0.3">
      <c r="A12" s="20" t="s">
        <v>18</v>
      </c>
      <c r="B12" s="19" t="s">
        <v>19</v>
      </c>
      <c r="C12" s="19">
        <v>14</v>
      </c>
      <c r="D12" s="10">
        <v>11671.7</v>
      </c>
      <c r="E12" s="10">
        <v>1504.91</v>
      </c>
      <c r="F12" s="10">
        <v>0</v>
      </c>
      <c r="G12" s="10"/>
      <c r="H12" s="11">
        <v>0</v>
      </c>
      <c r="I12" s="11"/>
      <c r="J12" s="11">
        <v>11671.7</v>
      </c>
      <c r="K12" s="32">
        <v>1504.91</v>
      </c>
      <c r="L12" s="32">
        <v>0</v>
      </c>
      <c r="M12" s="11"/>
    </row>
    <row r="13" spans="1:13" ht="49.95" customHeight="1" x14ac:dyDescent="0.3">
      <c r="A13" s="20" t="s">
        <v>20</v>
      </c>
      <c r="B13" s="19" t="s">
        <v>21</v>
      </c>
      <c r="C13" s="19">
        <v>2</v>
      </c>
      <c r="D13" s="10">
        <v>0</v>
      </c>
      <c r="E13" s="10"/>
      <c r="F13" s="10">
        <v>0</v>
      </c>
      <c r="G13" s="10"/>
      <c r="H13" s="11">
        <v>0</v>
      </c>
      <c r="I13" s="11"/>
      <c r="J13" s="11">
        <v>0</v>
      </c>
      <c r="K13" s="32"/>
      <c r="L13" s="32">
        <v>0</v>
      </c>
      <c r="M13" s="11"/>
    </row>
    <row r="14" spans="1:13" ht="49.95" customHeight="1" x14ac:dyDescent="0.3">
      <c r="A14" s="20" t="s">
        <v>22</v>
      </c>
      <c r="B14" s="19" t="s">
        <v>23</v>
      </c>
      <c r="C14" s="19">
        <v>1</v>
      </c>
      <c r="D14" s="10">
        <v>170</v>
      </c>
      <c r="E14" s="10"/>
      <c r="F14" s="10">
        <v>0</v>
      </c>
      <c r="G14" s="10"/>
      <c r="H14" s="11">
        <v>0</v>
      </c>
      <c r="I14" s="11"/>
      <c r="J14" s="11">
        <v>0</v>
      </c>
      <c r="K14" s="32"/>
      <c r="L14" s="32">
        <v>170</v>
      </c>
      <c r="M14" s="11"/>
    </row>
    <row r="15" spans="1:13" ht="49.95" customHeight="1" x14ac:dyDescent="0.3">
      <c r="A15" s="20" t="s">
        <v>24</v>
      </c>
      <c r="B15" s="19" t="s">
        <v>25</v>
      </c>
      <c r="C15" s="19">
        <v>2</v>
      </c>
      <c r="D15" s="10">
        <v>85.56</v>
      </c>
      <c r="E15" s="10"/>
      <c r="F15" s="10">
        <v>0</v>
      </c>
      <c r="G15" s="10"/>
      <c r="H15" s="11">
        <v>0</v>
      </c>
      <c r="I15" s="11"/>
      <c r="J15" s="11">
        <v>85.56</v>
      </c>
      <c r="K15" s="32"/>
      <c r="L15" s="32">
        <v>0</v>
      </c>
      <c r="M15" s="11"/>
    </row>
    <row r="16" spans="1:13" ht="49.95" customHeight="1" x14ac:dyDescent="0.3">
      <c r="A16" s="20" t="s">
        <v>26</v>
      </c>
      <c r="B16" s="19" t="s">
        <v>27</v>
      </c>
      <c r="C16" s="19">
        <v>1</v>
      </c>
      <c r="D16" s="10">
        <v>100</v>
      </c>
      <c r="E16" s="10"/>
      <c r="F16" s="10">
        <v>0</v>
      </c>
      <c r="G16" s="10"/>
      <c r="H16" s="11">
        <v>0</v>
      </c>
      <c r="I16" s="11"/>
      <c r="J16" s="11">
        <v>0</v>
      </c>
      <c r="K16" s="32"/>
      <c r="L16" s="32">
        <v>100</v>
      </c>
      <c r="M16" s="11"/>
    </row>
    <row r="17" spans="1:14" ht="66" customHeight="1" x14ac:dyDescent="0.3">
      <c r="A17" s="20" t="s">
        <v>28</v>
      </c>
      <c r="B17" s="19" t="s">
        <v>33</v>
      </c>
      <c r="C17" s="19">
        <v>3</v>
      </c>
      <c r="D17" s="10">
        <v>0</v>
      </c>
      <c r="E17" s="10"/>
      <c r="F17" s="10">
        <v>0</v>
      </c>
      <c r="G17" s="10"/>
      <c r="H17" s="11">
        <v>0</v>
      </c>
      <c r="I17" s="11"/>
      <c r="J17" s="11">
        <v>0</v>
      </c>
      <c r="K17" s="32"/>
      <c r="L17" s="32">
        <v>0</v>
      </c>
      <c r="M17" s="11"/>
    </row>
    <row r="18" spans="1:14" ht="49.95" customHeight="1" x14ac:dyDescent="0.3">
      <c r="A18" s="20" t="s">
        <v>29</v>
      </c>
      <c r="B18" s="19" t="s">
        <v>30</v>
      </c>
      <c r="C18" s="19">
        <v>21</v>
      </c>
      <c r="D18" s="10">
        <v>0</v>
      </c>
      <c r="E18" s="10"/>
      <c r="F18" s="10">
        <v>0</v>
      </c>
      <c r="G18" s="10"/>
      <c r="H18" s="11">
        <v>0</v>
      </c>
      <c r="I18" s="11"/>
      <c r="J18" s="11">
        <v>0</v>
      </c>
      <c r="K18" s="32"/>
      <c r="L18" s="32">
        <v>0</v>
      </c>
      <c r="M18" s="11"/>
    </row>
    <row r="19" spans="1:14" ht="49.95" customHeight="1" x14ac:dyDescent="0.3">
      <c r="A19" s="20" t="s">
        <v>31</v>
      </c>
      <c r="B19" s="19" t="s">
        <v>46</v>
      </c>
      <c r="C19" s="19">
        <v>1</v>
      </c>
      <c r="D19" s="10">
        <v>0</v>
      </c>
      <c r="E19" s="10"/>
      <c r="F19" s="10">
        <v>0</v>
      </c>
      <c r="G19" s="10"/>
      <c r="H19" s="11">
        <v>0</v>
      </c>
      <c r="I19" s="11"/>
      <c r="J19" s="11">
        <v>0</v>
      </c>
      <c r="K19" s="32"/>
      <c r="L19" s="32">
        <v>0</v>
      </c>
      <c r="M19" s="11"/>
    </row>
    <row r="20" spans="1:14" ht="49.95" customHeight="1" x14ac:dyDescent="0.3">
      <c r="A20" s="20" t="s">
        <v>34</v>
      </c>
      <c r="B20" s="19" t="s">
        <v>48</v>
      </c>
      <c r="C20" s="19">
        <v>5</v>
      </c>
      <c r="D20" s="10">
        <v>300.60000000000002</v>
      </c>
      <c r="E20" s="10">
        <v>62.65</v>
      </c>
      <c r="F20" s="10">
        <v>0</v>
      </c>
      <c r="G20" s="10"/>
      <c r="H20" s="11">
        <v>0</v>
      </c>
      <c r="I20" s="11"/>
      <c r="J20" s="11">
        <v>300.60000000000002</v>
      </c>
      <c r="K20" s="32">
        <v>62.65</v>
      </c>
      <c r="L20" s="32">
        <v>0</v>
      </c>
      <c r="M20" s="11"/>
    </row>
    <row r="21" spans="1:14" ht="49.95" customHeight="1" x14ac:dyDescent="0.3">
      <c r="A21" s="20" t="s">
        <v>36</v>
      </c>
      <c r="B21" s="19" t="s">
        <v>32</v>
      </c>
      <c r="C21" s="19">
        <v>7</v>
      </c>
      <c r="D21" s="10">
        <v>515</v>
      </c>
      <c r="E21" s="10">
        <v>7.12</v>
      </c>
      <c r="F21" s="10">
        <v>0</v>
      </c>
      <c r="G21" s="10"/>
      <c r="H21" s="11">
        <v>0</v>
      </c>
      <c r="I21" s="11"/>
      <c r="J21" s="11">
        <v>515</v>
      </c>
      <c r="K21" s="32">
        <v>7.12</v>
      </c>
      <c r="L21" s="32">
        <v>0</v>
      </c>
      <c r="M21" s="11"/>
    </row>
    <row r="22" spans="1:14" ht="49.95" customHeight="1" x14ac:dyDescent="0.3">
      <c r="A22" s="20" t="s">
        <v>38</v>
      </c>
      <c r="B22" s="19" t="s">
        <v>35</v>
      </c>
      <c r="C22" s="19">
        <v>13</v>
      </c>
      <c r="D22" s="10">
        <v>2060.6999999999998</v>
      </c>
      <c r="E22" s="10">
        <v>260.64</v>
      </c>
      <c r="F22" s="10">
        <v>0</v>
      </c>
      <c r="G22" s="10"/>
      <c r="H22" s="11">
        <v>0</v>
      </c>
      <c r="I22" s="11"/>
      <c r="J22" s="11">
        <v>2060.6999999999998</v>
      </c>
      <c r="K22" s="32">
        <v>260.64</v>
      </c>
      <c r="L22" s="32">
        <v>0</v>
      </c>
      <c r="M22" s="11"/>
    </row>
    <row r="23" spans="1:14" ht="49.95" customHeight="1" x14ac:dyDescent="0.3">
      <c r="A23" s="20" t="s">
        <v>40</v>
      </c>
      <c r="B23" s="19" t="s">
        <v>37</v>
      </c>
      <c r="C23" s="19">
        <v>2</v>
      </c>
      <c r="D23" s="10">
        <v>0</v>
      </c>
      <c r="E23" s="10"/>
      <c r="F23" s="10">
        <v>0</v>
      </c>
      <c r="G23" s="10"/>
      <c r="H23" s="11">
        <v>0</v>
      </c>
      <c r="I23" s="11"/>
      <c r="J23" s="11">
        <v>0</v>
      </c>
      <c r="K23" s="32"/>
      <c r="L23" s="32">
        <v>0</v>
      </c>
      <c r="M23" s="11"/>
    </row>
    <row r="24" spans="1:14" ht="49.95" customHeight="1" x14ac:dyDescent="0.3">
      <c r="A24" s="20" t="s">
        <v>42</v>
      </c>
      <c r="B24" s="19" t="s">
        <v>39</v>
      </c>
      <c r="C24" s="19">
        <v>14</v>
      </c>
      <c r="D24" s="10">
        <v>936</v>
      </c>
      <c r="E24" s="10"/>
      <c r="F24" s="10">
        <v>0</v>
      </c>
      <c r="G24" s="10"/>
      <c r="H24" s="11">
        <v>0</v>
      </c>
      <c r="I24" s="11"/>
      <c r="J24" s="11">
        <v>936</v>
      </c>
      <c r="K24" s="32"/>
      <c r="L24" s="32">
        <v>0</v>
      </c>
      <c r="M24" s="11"/>
    </row>
    <row r="25" spans="1:14" ht="100.2" customHeight="1" x14ac:dyDescent="0.3">
      <c r="A25" s="21" t="s">
        <v>44</v>
      </c>
      <c r="B25" s="19" t="s">
        <v>41</v>
      </c>
      <c r="C25" s="15">
        <v>29</v>
      </c>
      <c r="D25" s="16">
        <v>6624.09</v>
      </c>
      <c r="E25" s="16">
        <v>1125.4000000000001</v>
      </c>
      <c r="F25" s="10">
        <v>0</v>
      </c>
      <c r="G25" s="10"/>
      <c r="H25" s="11">
        <v>37.71</v>
      </c>
      <c r="I25" s="11"/>
      <c r="J25" s="11">
        <v>6586.38</v>
      </c>
      <c r="K25" s="32">
        <v>1125.4000000000001</v>
      </c>
      <c r="L25" s="32">
        <v>0</v>
      </c>
      <c r="M25" s="11"/>
    </row>
    <row r="26" spans="1:14" ht="49.95" customHeight="1" x14ac:dyDescent="0.3">
      <c r="A26" s="21" t="s">
        <v>47</v>
      </c>
      <c r="B26" s="19" t="s">
        <v>43</v>
      </c>
      <c r="C26" s="19">
        <v>15</v>
      </c>
      <c r="D26" s="10">
        <v>28</v>
      </c>
      <c r="E26" s="10"/>
      <c r="F26" s="10">
        <v>0</v>
      </c>
      <c r="G26" s="10"/>
      <c r="H26" s="11">
        <v>0</v>
      </c>
      <c r="I26" s="11"/>
      <c r="J26" s="11">
        <v>0</v>
      </c>
      <c r="K26" s="32"/>
      <c r="L26" s="32">
        <v>28</v>
      </c>
      <c r="M26" s="11"/>
    </row>
    <row r="27" spans="1:14" ht="59.4" customHeight="1" thickBot="1" x14ac:dyDescent="0.35">
      <c r="A27" s="22" t="s">
        <v>49</v>
      </c>
      <c r="B27" s="18" t="s">
        <v>45</v>
      </c>
      <c r="C27" s="18">
        <v>1</v>
      </c>
      <c r="D27" s="12">
        <v>0</v>
      </c>
      <c r="E27" s="12"/>
      <c r="F27" s="12">
        <v>0</v>
      </c>
      <c r="G27" s="12"/>
      <c r="H27" s="13">
        <v>0</v>
      </c>
      <c r="I27" s="13"/>
      <c r="J27" s="13">
        <v>0</v>
      </c>
      <c r="K27" s="33"/>
      <c r="L27" s="33">
        <v>0</v>
      </c>
      <c r="M27" s="11"/>
    </row>
    <row r="28" spans="1:14" s="3" customFormat="1" ht="48" customHeight="1" thickBot="1" x14ac:dyDescent="0.35">
      <c r="A28" s="23"/>
      <c r="B28" s="14" t="s">
        <v>6</v>
      </c>
      <c r="C28" s="27">
        <f>SUM(C9:C27)</f>
        <v>147</v>
      </c>
      <c r="D28" s="17">
        <f>SUM(D9:D27)</f>
        <v>30641.65</v>
      </c>
      <c r="E28" s="17">
        <f t="shared" ref="E28:M28" si="0">SUM(E9:E27)</f>
        <v>3851.5099999999998</v>
      </c>
      <c r="F28" s="17">
        <f t="shared" si="0"/>
        <v>0</v>
      </c>
      <c r="G28" s="17">
        <f t="shared" si="0"/>
        <v>0</v>
      </c>
      <c r="H28" s="17">
        <f t="shared" si="0"/>
        <v>37.71</v>
      </c>
      <c r="I28" s="17">
        <f t="shared" si="0"/>
        <v>0</v>
      </c>
      <c r="J28" s="17">
        <f t="shared" si="0"/>
        <v>30305.940000000002</v>
      </c>
      <c r="K28" s="17">
        <f t="shared" si="0"/>
        <v>3851.5099999999998</v>
      </c>
      <c r="L28" s="17">
        <f t="shared" si="0"/>
        <v>298</v>
      </c>
      <c r="M28" s="17">
        <f t="shared" si="0"/>
        <v>0</v>
      </c>
      <c r="N28" s="4"/>
    </row>
    <row r="29" spans="1:14" ht="18" customHeight="1" x14ac:dyDescent="0.35">
      <c r="B29" s="2"/>
      <c r="C29" s="2"/>
      <c r="D29" s="5"/>
      <c r="E29" s="5"/>
      <c r="F29" s="2"/>
      <c r="G29" s="2"/>
      <c r="H29" s="2"/>
      <c r="I29" s="2"/>
      <c r="J29" s="2"/>
      <c r="K29" s="2"/>
      <c r="L29" s="2"/>
      <c r="M29" s="2"/>
    </row>
    <row r="30" spans="1:14" ht="36.6" customHeight="1" x14ac:dyDescent="0.4">
      <c r="A30" s="36" t="s">
        <v>53</v>
      </c>
      <c r="B30" s="36"/>
      <c r="C30" s="36"/>
      <c r="D30" s="36"/>
      <c r="E30" s="36"/>
      <c r="F30" s="36"/>
      <c r="G30" s="36"/>
      <c r="H30" s="36"/>
      <c r="I30" s="36"/>
      <c r="J30" s="36"/>
      <c r="K30" s="29"/>
      <c r="L30" s="6"/>
      <c r="M30" s="6"/>
    </row>
    <row r="31" spans="1:14" ht="58.8" customHeight="1" x14ac:dyDescent="0.3">
      <c r="A31" s="61" t="s">
        <v>54</v>
      </c>
      <c r="B31" s="61"/>
      <c r="C31" s="61"/>
      <c r="D31" s="61"/>
      <c r="E31" s="34"/>
      <c r="F31" s="34"/>
      <c r="G31" s="34"/>
      <c r="H31" s="34"/>
      <c r="I31" s="34"/>
      <c r="J31" s="61" t="s">
        <v>55</v>
      </c>
      <c r="K31" s="61"/>
      <c r="L31" s="61"/>
      <c r="M31" s="61"/>
    </row>
    <row r="32" spans="1:14" ht="18" x14ac:dyDescent="0.35">
      <c r="B32" s="2"/>
      <c r="C32" s="2"/>
      <c r="D32" s="2"/>
      <c r="E32" s="2"/>
      <c r="F32" s="2"/>
      <c r="G32" s="2"/>
      <c r="H32" s="7"/>
      <c r="I32" s="7"/>
      <c r="J32" s="2"/>
      <c r="K32" s="2"/>
      <c r="L32" s="2"/>
      <c r="M32" s="2"/>
    </row>
    <row r="33" spans="2:13" ht="18" x14ac:dyDescent="0.3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</sheetData>
  <mergeCells count="16">
    <mergeCell ref="A31:D31"/>
    <mergeCell ref="J31:M31"/>
    <mergeCell ref="L5:M7"/>
    <mergeCell ref="H1:M1"/>
    <mergeCell ref="B2:J2"/>
    <mergeCell ref="A30:J30"/>
    <mergeCell ref="A3:A7"/>
    <mergeCell ref="B3:B7"/>
    <mergeCell ref="C3:C7"/>
    <mergeCell ref="H5:K6"/>
    <mergeCell ref="J7:K7"/>
    <mergeCell ref="H7:I7"/>
    <mergeCell ref="F5:G7"/>
    <mergeCell ref="D4:E7"/>
    <mergeCell ref="D3:M3"/>
    <mergeCell ref="F4:M4"/>
  </mergeCells>
  <pageMargins left="0.59055118110236227" right="0.59055118110236227" top="0.98425196850393704" bottom="0.39370078740157483" header="0.31496062992125984" footer="0.31496062992125984"/>
  <pageSetup paperSize="9" scale="28" firstPageNumber="298" fitToHeight="0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фін зах</vt:lpstr>
      <vt:lpstr>'фін зах'!Заголовки_для_печати</vt:lpstr>
      <vt:lpstr>'фін зах'!Область_печати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gg</cp:lastModifiedBy>
  <cp:lastPrinted>2025-12-16T13:56:37Z</cp:lastPrinted>
  <dcterms:created xsi:type="dcterms:W3CDTF">2018-09-28T13:56:41Z</dcterms:created>
  <dcterms:modified xsi:type="dcterms:W3CDTF">2026-04-16T06:40:45Z</dcterms:modified>
</cp:coreProperties>
</file>