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natro\OneDrive\Рабочий стол\МІСЬКА РАДА 2023\СОЦЕКОНОМ\ПРОГРАММА на 2026 + ЗМІНИ + СЕО\Звіт\І квартал 2026\"/>
    </mc:Choice>
  </mc:AlternateContent>
  <xr:revisionPtr revIDLastSave="0" documentId="13_ncr:1_{9ECC41BB-F502-4708-98F4-F604BC1EFAB0}" xr6:coauthVersionLast="47" xr6:coauthVersionMax="47" xr10:uidLastSave="{00000000-0000-0000-0000-000000000000}"/>
  <bookViews>
    <workbookView xWindow="-108" yWindow="-108" windowWidth="23256" windowHeight="12456" xr2:uid="{00000000-000D-0000-FFFF-FFFF00000000}"/>
  </bookViews>
  <sheets>
    <sheet name="заходи" sheetId="23" r:id="rId1"/>
  </sheets>
  <definedNames>
    <definedName name="_xlnm.Print_Titles" localSheetId="0">заходи!$8:$8</definedName>
    <definedName name="_xlnm.Print_Area" localSheetId="0">заходи!$A$1:$Q$239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02" i="23" l="1"/>
  <c r="J102" i="23"/>
  <c r="K102" i="23"/>
  <c r="L102" i="23"/>
  <c r="M102" i="23"/>
  <c r="N102" i="23"/>
  <c r="N237" i="23" s="1"/>
  <c r="O102" i="23"/>
  <c r="G102" i="23"/>
  <c r="H102" i="23"/>
  <c r="O237" i="23"/>
  <c r="K237" i="23"/>
  <c r="L237" i="23"/>
  <c r="H233" i="23" l="1"/>
  <c r="J233" i="23"/>
  <c r="L233" i="23"/>
  <c r="N233" i="23"/>
  <c r="H149" i="23"/>
  <c r="J149" i="23"/>
  <c r="L149" i="23"/>
  <c r="N149" i="23"/>
  <c r="G47" i="23" l="1"/>
  <c r="H47" i="23"/>
  <c r="H237" i="23" s="1"/>
  <c r="I47" i="23"/>
  <c r="I237" i="23" s="1"/>
  <c r="J47" i="23"/>
  <c r="J237" i="23" s="1"/>
  <c r="K47" i="23"/>
  <c r="L47" i="23"/>
  <c r="M47" i="23"/>
  <c r="N47" i="23"/>
  <c r="O47" i="23"/>
  <c r="G113" i="23" l="1"/>
  <c r="H113" i="23"/>
  <c r="J113" i="23"/>
  <c r="L113" i="23"/>
  <c r="M113" i="23"/>
  <c r="N113" i="23"/>
  <c r="G218" i="23"/>
  <c r="G237" i="23" s="1"/>
  <c r="H218" i="23"/>
  <c r="J218" i="23"/>
  <c r="K218" i="23"/>
  <c r="L218" i="23"/>
  <c r="M218" i="23"/>
  <c r="N218" i="23"/>
  <c r="G129" i="23" l="1"/>
  <c r="H129" i="23"/>
  <c r="J129" i="23"/>
  <c r="L129" i="23"/>
  <c r="M129" i="23"/>
  <c r="M237" i="23" s="1"/>
  <c r="N129" i="23"/>
  <c r="G25" i="23" l="1"/>
  <c r="H25" i="23"/>
  <c r="I25" i="23"/>
  <c r="J25" i="23"/>
  <c r="K25" i="23"/>
  <c r="L25" i="23"/>
  <c r="M25" i="23"/>
  <c r="N25" i="23"/>
  <c r="O25" i="23"/>
  <c r="F25" i="23"/>
  <c r="H59" i="23"/>
  <c r="J59" i="23"/>
  <c r="L59" i="23"/>
  <c r="N59" i="23"/>
  <c r="F59" i="23"/>
  <c r="F159" i="23" l="1"/>
  <c r="F151" i="23"/>
  <c r="H151" i="23" l="1"/>
  <c r="J151" i="23"/>
  <c r="L151" i="23"/>
  <c r="N151" i="23"/>
  <c r="H159" i="23" l="1"/>
  <c r="J159" i="23"/>
  <c r="L159" i="23"/>
  <c r="F102" i="23" l="1"/>
  <c r="F47" i="23"/>
  <c r="F149" i="23" l="1"/>
  <c r="F113" i="23" l="1"/>
  <c r="F129" i="23" l="1"/>
  <c r="L156" i="23"/>
  <c r="F156" i="23"/>
  <c r="F218" i="23" s="1"/>
  <c r="F233" i="23" l="1"/>
  <c r="F237" i="23" s="1"/>
</calcChain>
</file>

<file path=xl/sharedStrings.xml><?xml version="1.0" encoding="utf-8"?>
<sst xmlns="http://schemas.openxmlformats.org/spreadsheetml/2006/main" count="925" uniqueCount="475">
  <si>
    <t>№
з/п</t>
  </si>
  <si>
    <t>Зміст заходу</t>
  </si>
  <si>
    <t>Виконавець</t>
  </si>
  <si>
    <t>Очікуваний 
результат</t>
  </si>
  <si>
    <t>Всього</t>
  </si>
  <si>
    <t>у тому числі за рахунок коштів:</t>
  </si>
  <si>
    <t>місцевих бюджетів</t>
  </si>
  <si>
    <t>інших 
джерел</t>
  </si>
  <si>
    <t>найменування показника</t>
  </si>
  <si>
    <t>значення показника</t>
  </si>
  <si>
    <t xml:space="preserve">Термін
виконання </t>
  </si>
  <si>
    <t>Витрати на реалізацію, тис. грн</t>
  </si>
  <si>
    <t>Державного
бюджету</t>
  </si>
  <si>
    <t>обласного
бюджету</t>
  </si>
  <si>
    <t>районного бюджету, бюджету територіальної громади</t>
  </si>
  <si>
    <t>№ і назва завдання Стратегії розвитку Святогірської міської територіальної  громади до 2027 року</t>
  </si>
  <si>
    <t>2.1.  Захист населення і територій від надзвичайних ситуацій</t>
  </si>
  <si>
    <t>2.5.  Впровадження заходів територіального планування</t>
  </si>
  <si>
    <t>Інші завдання: Підтримка малого та середнього підприємництва з урахуванням безпекових ризиків</t>
  </si>
  <si>
    <t xml:space="preserve">Відзначення  суб'єктів у сфері агропромислового виробництва з нагоди  Дня працівників сільського господарства </t>
  </si>
  <si>
    <t>Протягом року</t>
  </si>
  <si>
    <t xml:space="preserve">Святогірська міська рада </t>
  </si>
  <si>
    <t>Відзначено суб'єктів господарювання, кількість суб’єктів</t>
  </si>
  <si>
    <t>Інші завдання: Розроблення документів довго- і середньострокового планування, містобудівної документації щодо розбудови актуальної інклюзивної соціально-економічної, житлово-комунальної інфраструктури громад і області з урахуванням екологічних стандартів та цілей сталого розвитку</t>
  </si>
  <si>
    <t>Розробка документації із землеустрою</t>
  </si>
  <si>
    <t>Розроблено документацію із землеустрою, кількість проектів,
одиниць</t>
  </si>
  <si>
    <t>Святогірська міська рада</t>
  </si>
  <si>
    <t xml:space="preserve">Інші завдання: Сімейна політика </t>
  </si>
  <si>
    <t>Проведення заходів до сімейних свят (День Матері, День Батька, День Сім’ї, День захисту дітей, заходи для молоді та дітей з особливими потребами)</t>
  </si>
  <si>
    <t>Відділ сім'ї, молоді,, медицини, спорту та заходів національно-патрітичного виховання Святогірської міської ради</t>
  </si>
  <si>
    <t>Кількість учасників</t>
  </si>
  <si>
    <t>Організація заходів та майстер-класів, спрямованих на збереження культурних сімейних традицій і ціностей</t>
  </si>
  <si>
    <t>Кількість заходів</t>
  </si>
  <si>
    <t xml:space="preserve">Інші завдання: Запобігання та протидія домашньому насильству, зокрема проведення заходів присвячених Міжнародній акції «16 днів проти насильства»  </t>
  </si>
  <si>
    <t xml:space="preserve"> Підвищення рівня проінформованості населення про форми, прояви, причини і наслідки домашнього насильства розуміння природи домашнього насильства. Проведення заходів з питань попередження домашньому насильству.</t>
  </si>
  <si>
    <t xml:space="preserve">Інші завдання:  План діій з виконання резолюції Ради Безпеки ООН 1325 "Жінки, мир, безпека" на період до 2025 року в Донецькій області  </t>
  </si>
  <si>
    <t>Організація інформаційно-просвітницьких заходів на території громади  з метою підвищення рівня  інформованості  населення щодо гендерної рівності,  запобігання насильству в  сім’ї  та протидії гендерному насильству</t>
  </si>
  <si>
    <t xml:space="preserve">Інше завдання:  Заберпечення рівних прав та можливостей жінок і чоловіків </t>
  </si>
  <si>
    <t>Організація заходів із залученням жінок на всіх етапах розбудови громади. Запобігання та боротьба з насильством щодо жінок, рівна участь жінок та чоловіків у прийнятті політичних та громадських рішень, боротьба з гендерними стереотипами та гендерною дискримінацією.</t>
  </si>
  <si>
    <t xml:space="preserve">Відділ сім’ї, молоді, медицини, спорту та заходів національно- патріотичного виховання Святогірської міської ради </t>
  </si>
  <si>
    <t>Інше завдання:  Протидія торгівлі людьми</t>
  </si>
  <si>
    <t xml:space="preserve"> Підвищення рівня обізнаності населення щодо проблем торгівлі людьми </t>
  </si>
  <si>
    <t>Організація акцій , конкурсів, семінарів - тренінгів, походів та інших заходів, розповсюдження інформаційних матеріалів , розміщення соціальної реклами з метою підвищення рівня громадянських компетентностей, у т.ч. через лідерство /участь у обласних заходах</t>
  </si>
  <si>
    <t>Сприяти участі молоді громади у Всеукраїнських та міжнародних заходах у сфері реалізації молодіжної політики</t>
  </si>
  <si>
    <t>Кількість осіб</t>
  </si>
  <si>
    <t>14</t>
  </si>
  <si>
    <t>Інше завдання: Реалізація програм для підготовки фахівців , які працюють з молоддю, у томуц чмслі за програмою "Молодіжний працівник"</t>
  </si>
  <si>
    <t xml:space="preserve">Сприяти участі у семінарах, тренінгах, форумах та інших заходах в рамках програми "Молодіжний працівник" із залученням представників молодіжних громадських організацій </t>
  </si>
  <si>
    <t>10</t>
  </si>
  <si>
    <t xml:space="preserve">Інше завдання: Формування української громадянської ідентичності </t>
  </si>
  <si>
    <t xml:space="preserve">Організація заходів   з формування української громадянської ідентичності: висвітлення місцевими засобами масової інформації радіопередач , публікацій та соціальної реклами, проведення акцій, семінарів, "круглих столів", тематичних зустрічів із залученням участників АТО та ООС, учасників Революції Гідності </t>
  </si>
  <si>
    <t xml:space="preserve">Інше завдання: Організаційно- методична та інформайійно- просвітницька робота, співпраця з інститутами громадянського суспільства у сфері національно- патріотичного виховання.  </t>
  </si>
  <si>
    <t>Інформаційно- просвітницька робота, співпраця з громадянськими інститутами, спрямована на виховання у громадян шанобливого ставлення до державних та національних символів України; висвітлення у засобах масової інформації історії подій українського народу</t>
  </si>
  <si>
    <t xml:space="preserve"> Проведення заходів, із залученням до участі в них учасників та ветеранів АТО та ООС, війни з РФ, спрямованих формування в  молоді готовності до виконання обо'вязку із захисту незалежності та територіальної цілісності України, з питань євроатлантичної інтеграції України, престижу військової служби.</t>
  </si>
  <si>
    <t>Організація роботи з розповсюдження інформаційно-методичних матеріалів з метою інформаційного забезпечення державної молодіжної політики.  Здійснення щорічних опитувань молоді громади, аналізу діяльності молодіжної ради з метою аналізу реалізації молодіжної політики в громаді.</t>
  </si>
  <si>
    <t>Відділ сім'ї, молоді, медицини, спорту та заходів національно-патрітичного виховання Святогірської міської ради</t>
  </si>
  <si>
    <t>Поточний ремонт доріг комунальної власності Святогірської міської територіальної громади</t>
  </si>
  <si>
    <t>Відділ комунальної власності, житлово-комунального господарства, будівництва, транспорту та благоустрою Святогірської міської ради Краматорського району Донецької області, комунальне підприємство Святогірської міської ради "Сервіскомунбуд"</t>
  </si>
  <si>
    <t>м2</t>
  </si>
  <si>
    <t>Інші завдання: Забезпечення життєдіяльності населення</t>
  </si>
  <si>
    <t xml:space="preserve">Очищення вулиць та тротуарів від порослі
дерев та чагарників </t>
  </si>
  <si>
    <t>Відділ комунальної власності, житлово-комунального господарства, будівництва, транспорту та благоустрою Святогірської міської ради Краматорського району Донецької області, Комунальне підприємство Святогірської міської ради "Сервіскомунбуд"</t>
  </si>
  <si>
    <t>тис.м2</t>
  </si>
  <si>
    <t>Інші завдання Забезпечення життєдіяльності населення</t>
  </si>
  <si>
    <t>Зимове утримання доріг (посипання протиожеледними сумішами, розчищення від снігу)</t>
  </si>
  <si>
    <t>тис.м.пог</t>
  </si>
  <si>
    <t xml:space="preserve">Прибирання та благоустрій місць загального користування </t>
  </si>
  <si>
    <t>Видалення сухостійних, аварійних та
фаутних дерев, обрізання сухих гілок</t>
  </si>
  <si>
    <t>м3</t>
  </si>
  <si>
    <t xml:space="preserve">Утримання, благоустрій прибудинкових територій </t>
  </si>
  <si>
    <t>Інші завдання:Благоутрій території</t>
  </si>
  <si>
    <t xml:space="preserve">Утримання  та обслуговування пам'ятників та кладовищ комунальної власності територіальної громади </t>
  </si>
  <si>
    <t>кількість кладовищ</t>
  </si>
  <si>
    <t>Інші завдання: Поліпшення житлових умов населення</t>
  </si>
  <si>
    <t>Відлов та стерилізація бродячих тварин</t>
  </si>
  <si>
    <t>особин</t>
  </si>
  <si>
    <t>Інші  завдання: Забезпечення поліпшення санітарного стану територій</t>
  </si>
  <si>
    <t xml:space="preserve">Фінансова підтримка на  відшкодування витрат, понесених при наданні послуг з вивезення ТПВ (розміщеня ТПВ, закупівля палива, оплата праці та нарахування) </t>
  </si>
  <si>
    <t>кількість підприємств</t>
  </si>
  <si>
    <t>Забезпечення діяльності водопровідно- каналізаційного господарства (оплата енергоносіїв, лабораторне дослідження якості води та дезинфекція, поточний ремонт та технічне обслуговування об’єктів) водопостачання та водопровідних мереж</t>
  </si>
  <si>
    <t>Об'єків</t>
  </si>
  <si>
    <t>Інші завдання: Гідне вшанування загиблих захисників територіальної цілістності та незалежності України.</t>
  </si>
  <si>
    <t xml:space="preserve">Забезпечення поховання військовослужбовців, які загинули (померли) під час проходження військової служби (бойових дій) </t>
  </si>
  <si>
    <t>Відділ комунальної власності, житлово-комунального господарства, будівництва, транспорту та благоустрою Святогірської міської ради Краматорського району Донецької області</t>
  </si>
  <si>
    <t>кількість осіб</t>
  </si>
  <si>
    <t>Інші завдання: Забезпечення організації гідного поховання внутрішньо переміщених осіб, невідомих та безрідних громадян</t>
  </si>
  <si>
    <t>Забезпечення поховання внутрішньо переміщених осіб, невідомих та безрідних громадян за рахунок коштів бюджету Святогірської міської територіальної громади</t>
  </si>
  <si>
    <t>Здійснення заходів з виконання невідкладних робіт щодо ліквідації наслідків збройної агресії Російської Федерації, пов’язаних із пошкодженням будівель і споруд, що знаходяться на території Святогірської міської територіальної громади</t>
  </si>
  <si>
    <t>Кількість об'єктів</t>
  </si>
  <si>
    <t>Проведення та участь у спортивно-масових заходах</t>
  </si>
  <si>
    <t>Проведення та участь у змаганнях</t>
  </si>
  <si>
    <t>Реалізація соціального проєкту "Активні парки - локації здорової України"</t>
  </si>
  <si>
    <t>Прийняття участі</t>
  </si>
  <si>
    <t xml:space="preserve">Відділ соціального захисту населення </t>
  </si>
  <si>
    <t>пільгове медичне обслуговування осіб, які постраждали внаслідок ЧАЕС(безоплатне зубопротезуваання)</t>
  </si>
  <si>
    <t xml:space="preserve"> Кількість фізичних осіб, які отримують компенсацію за надання соціальних послуг на непрофесійній та професійній основі    </t>
  </si>
  <si>
    <t>план - 5</t>
  </si>
  <si>
    <t>забезпечення та надання  компенсацій фізичним особам, які надають соціальні послуги з догляду без здійснення підприємницької діяльності на непрофесійній основі</t>
  </si>
  <si>
    <t xml:space="preserve"> Кількість фізичних осіб, які отримують державну  соціальну допомогу за надання соціальних послуг на  непрофесійній  основі    </t>
  </si>
  <si>
    <t xml:space="preserve"> Кількість фізичних осіб, які отримують компенсацію за надання соціальних послуг на  професійній основі    </t>
  </si>
  <si>
    <t>план -5</t>
  </si>
  <si>
    <t>план -3</t>
  </si>
  <si>
    <t>матеріальна допомога особам, яким присвоєне звання "Почесний громадянин Святогірської територіальної громади", "Почесний громадянин  міста Святогірськ"</t>
  </si>
  <si>
    <t>Забезпечення реабілітаційними послугами дітей з інвалідністю</t>
  </si>
  <si>
    <t>Кількість дітей</t>
  </si>
  <si>
    <t xml:space="preserve">план - 1 </t>
  </si>
  <si>
    <t xml:space="preserve">план - 2 </t>
  </si>
  <si>
    <t>план - 2</t>
  </si>
  <si>
    <t>Оздоровлення та відпочинок дітей в  закладах оздоровлення та відпочинку (діти, що потребують особливої соціальної уваги та підтримки):</t>
  </si>
  <si>
    <t>план - 18</t>
  </si>
  <si>
    <t>Компенсація вартості послуг і розміру фактичних (понесених) витрат на проїзд залізничним, автомобільним транспортом для проїзду до дитячого закладу з оздоровлення та відпочинку у прямому та зворотньому напрямку</t>
  </si>
  <si>
    <t>Кількість квітків</t>
  </si>
  <si>
    <t>план - 10</t>
  </si>
  <si>
    <t xml:space="preserve"> Надання харчових наборів одиноким непрацездатним громадянам, що обслуговуються у терцентрі, за рахунок благодійних внесків та поточного рахунку сум за дорученням, враховуючи реальні доходи кожного одинокого непрацездатного громадянина</t>
  </si>
  <si>
    <t>КЗ "Центр надання соціальних послуг Святогірської міської ради"</t>
  </si>
  <si>
    <t>план -50</t>
  </si>
  <si>
    <t>Виявити потреби населення в соціальних послугах та розробити заходи по задоволенню виявленої потреби у наданні соціальних послуг відповідно до наказу Мінсоцполітики від 19.04.2023 № 130 "Про затвердження Порядку визначення потреб адміністративно- територіальної одиниці/територіальної громади у соціальних послугах"</t>
  </si>
  <si>
    <t>Розробка та виконання заходів, спрямованих на покращення якості надання соціальних послуг</t>
  </si>
  <si>
    <t>визначення потреби у базових соціальних послугах за зовнішньою оцінкою діяльності центру надання соціальних послуг</t>
  </si>
  <si>
    <t>кількість наданих послуг</t>
  </si>
  <si>
    <t>Забезпечення надання соціальних послуг відповідно до визначеної потреби у тому числі особам, які евакуювалися до більш безпечних областей України</t>
  </si>
  <si>
    <t>план - 210</t>
  </si>
  <si>
    <t>Надання соціальних послуг шляхом: -соціального замовлення</t>
  </si>
  <si>
    <t>Забезпечення надання соціальних послуг населенню, що постраждали від вибухонебезпечних предметів</t>
  </si>
  <si>
    <t>план -10</t>
  </si>
  <si>
    <t>Проведення роз’яснювальної роботи серед населення щодо соціальних гарантій для осіб, постраждалих від вибухонебезпечних предметів</t>
  </si>
  <si>
    <t>план -120</t>
  </si>
  <si>
    <t>Проведення аналізу потреб осіб, які постраждали від вибухонебезпечних предметів, у соціальних послугах та допомозі (включаючи медичну, психологічну, професійну та соціальну допомогу)</t>
  </si>
  <si>
    <t>Розробка заходів по задоволенню потреб осіб, які постраждали від вибухонебезпечних предметів, у соціальних послугах та допомозі (включаючи медичну, психологічну, професійну та соціальну допомогу)</t>
  </si>
  <si>
    <t>Фінансування ветеранських організацій  та громадських обєднань осіб з інвалідністю у відповідності до ПКМ України від 14.02.2018 № 156  та ПКМ України від 3 березня 2020 року №166</t>
  </si>
  <si>
    <t>Кількість громадських об'єднань ветеранів, які були забезпечені фінансовою підтримкою</t>
  </si>
  <si>
    <t>За підсумками  проходження конкурсу проєктів</t>
  </si>
  <si>
    <t>Всебічна підтримка внутрішньо переміщених осіб, які перемістилися з територіїгромади до інших регіонів України</t>
  </si>
  <si>
    <t>Надання правової, соціальної та гуманітарної допомоги</t>
  </si>
  <si>
    <t> Проведення моніторингу надання та оцінки якості соціальних послуг відповідно до постанови Кабінету Міністрів України від 01.06.2020 № 449.</t>
  </si>
  <si>
    <t>забезпення та надання  компенсацій фізичним особам, які надають соціальні послуги з догляду без здійснення підприємницької діяльності на професійній основі</t>
  </si>
  <si>
    <t xml:space="preserve"> Забезпечення та надання компенсації за догляд фізичним особам, які надають соціальні послуги з догляду відповідно до Закону України "Про соціальні послуги" , в тому числі:</t>
  </si>
  <si>
    <t>оцінка якісті надання соціальних послуг</t>
  </si>
  <si>
    <t>Надання пільг особам з інвалідністю по зору І та ІІ групи, дітям з інвалідністю по зору до 18 років</t>
  </si>
  <si>
    <t>Надання  особам з інвалідністю компенсаційних виплат на бензин, ремонт, технічне обслуговування автотранспорту та транспортні витрати</t>
  </si>
  <si>
    <t>Забезпечення онкохворих безкоштовними лікарськими  засобами за рецептами лікарів</t>
  </si>
  <si>
    <t>Забезпечення хворих на туберкульоз соціальною підтримкою (видача соціальних пайків, що містять продукти харчування і засоби особистої гігієни) при амбулаторному лікування</t>
  </si>
  <si>
    <t>Кількість  хворих</t>
  </si>
  <si>
    <t xml:space="preserve">Забезпечення пільгової категорії населення безкоштовними лікарськими  засобами за рецептами лікарів у разі амбулаторного лікування </t>
  </si>
  <si>
    <t>Забезпечення інвалідів і дітей інвалідів технічними та іншими засобами (сечоприймачі, прокладки, калоприймачі, підгузники, технічні засоби з мовним виводом: глюкометри, термометри, тонометри)</t>
  </si>
  <si>
    <t>Забезпечення молочними сумішами дітей до 2-х років з малозабезпечених  родин</t>
  </si>
  <si>
    <t xml:space="preserve">Забезпечення дорослих хворих, які страждають на рідкісні (орфанні) захворювання лікарськими засобами </t>
  </si>
  <si>
    <t>Кількість хворих</t>
  </si>
  <si>
    <t>Забезпечення дітей, які страждають на рідкісні (орфанні) захворювання лікарськими засобами</t>
  </si>
  <si>
    <t>Оплата праці з нарахуваннями на оплату праці працівників закладів охорони здоров'я  по  Хрестищенському та Маяківсьому старостинським округам</t>
  </si>
  <si>
    <t>Кількість закладів</t>
  </si>
  <si>
    <t>Забезпечення оплати  послуг (крім комунальних)</t>
  </si>
  <si>
    <t>Медикаменти для надання первинної допомоги населенню, витратні медичні матеріали та інше</t>
  </si>
  <si>
    <t>Оплата інших енергоносіїв та інших комунальних послуг, вивіз сміття</t>
  </si>
  <si>
    <r>
      <t xml:space="preserve">Придбання </t>
    </r>
    <r>
      <rPr>
        <sz val="12"/>
        <color indexed="64"/>
        <rFont val="Times New Roman"/>
        <family val="1"/>
        <charset val="204"/>
      </rPr>
      <t>предметів, матеріалів, обладнання та інвентарю, у тому числі м'який інвентар та обмундирування</t>
    </r>
  </si>
  <si>
    <t>Інші завдання:  Підвищення якості і загальної доступності медичних послуг у містах та сільській місцевості</t>
  </si>
  <si>
    <t xml:space="preserve">Проведення імунопрофілактики населення проти вакцино керованих інфекцій (анатоксин правцевий , протиправцева сироватка, вакцина проти грипу , імуноглобулін людини нормальний розчин для ін'єкцій (кір ) - (група ризику ) </t>
  </si>
  <si>
    <t>Надання 1 етапу соціальної послуги з соціальної адаптації ветеранам війни та членам  їхніх сімей</t>
  </si>
  <si>
    <t>Сприяння повній і продуктивній зайнятості та гідній праці для всіх жінок і чоловіків, осіб з інвалідністю</t>
  </si>
  <si>
    <t>Центр зайнятості</t>
  </si>
  <si>
    <t xml:space="preserve">Працевлаштування за сприянням служби зайнятості </t>
  </si>
  <si>
    <t>Стимулювання створення нових робочих місць суб'єктами господарської діяльності шляхом здійснення компенсації роботодавцю єдиного внеску за працевлаштованих безробітних на нові робочі місця*</t>
  </si>
  <si>
    <t>Чисельність безробітних, працевлаштованих на новi робочi мiсця, осiб</t>
  </si>
  <si>
    <t>Забезпечення реалізації державної програми «Власна справа» з надання безповоротної фiнансової допомоги суб'єктам господарювання у формi мiкрогрантiв на створення або розвиток власного бiзнесу</t>
  </si>
  <si>
    <t>Кількість прийнятих позитивних рішень про надання гранту, одиниць</t>
  </si>
  <si>
    <t>Забезпечення реалiзацii державної програми «Грант для ветеранів та членiв iхнiх сімей» з надання безповоротної фінансової допомоги учасникам бойових дiй, особам з інвалідністю внаслiдок вiйни та членам їх сiмей у формi грантів на створення або розвиток власного бiзнесу</t>
  </si>
  <si>
    <t xml:space="preserve">Кількість прийнятих позитивних рішень про надання гранту учасникам бойових дій, особам з інвалідністю в наслідок війни та членам їх сімей, одиниць </t>
  </si>
  <si>
    <t>Організація та залучення працездатних осіб до суспільно корисних робіт в умовах воєнного стану</t>
  </si>
  <si>
    <t>Центр зайнятості, місцеві військові адміністрації</t>
  </si>
  <si>
    <t>Здійснено направлень для участі у суспільно корисних роботах, одиниць</t>
  </si>
  <si>
    <t>Організація проведення громадських та інших робіт тимчасового характеру з метою задоволення соціальних потреб громад</t>
  </si>
  <si>
    <t>Центр зайнятості, місцеві військові адміністрації, роботодавці</t>
  </si>
  <si>
    <t>Чисельність осіб, які брали участь у громадських  та інших роботах тимчасового характеру, осіб</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</si>
  <si>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</si>
  <si>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Охоплено профорієнтаційними послугами, осіб</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</si>
  <si>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</si>
  <si>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Центр зайнятості, ДНЗ
"Донецький ЦПТО ДСЗ", учбові заклади, підприємства</t>
  </si>
  <si>
    <t>Охоплено
профнавчанням/ в т.ч. безробітних з категорії ВПО</t>
  </si>
  <si>
    <t>Сприяння розвитку ефективної системи перекваліфікації та навчання протягом життя, особливо серед людей старше 45 років**</t>
  </si>
  <si>
    <t>Центр зайнятості, учбові заклади</t>
  </si>
  <si>
    <t>Надано ваучери населенню, одиниць</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</si>
  <si>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</si>
  <si>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Підтвердили прфесійну кваліфікації за результатаим неформального професійного навчання за робітничими професіями, осіб</t>
  </si>
  <si>
    <t>Здійснення компенсації фактичних витрат за облаштування робочих місць/місць провадження господарської діяльності/незалежної професійної діяльності для осіб з інвалідністю</t>
  </si>
  <si>
    <t>Кількість облаштованих робочих місць, одиниць</t>
  </si>
  <si>
    <t>Здійснення компенсації роботодавцям витрат на оплату праці за працевлаштованих безробітних з числа внутрішньо переміщених осіб, зокрема на період військового стану в Україні</t>
  </si>
  <si>
    <t>Зздійснення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</si>
  <si>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Працевлаштування безробітних громадян з числа ВПО з компенсацією витрат роботодавця на навчання, осіб</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</si>
  <si>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</si>
  <si>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Зареєстровані безробітні з числа ВПО, яким здійснюється компенсація при працевлаштуванні до роботодавця, розташованого не за місцем реєстрації безробітного в центрі зайнятості та не за місцем реєстрації його проживання чи перебування, осіб</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</si>
  <si>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</si>
  <si>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</si>
  <si>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Надано компенсацію витрат для проходження попереднього медичного та наркологічного огляду, осіб</t>
  </si>
  <si>
    <t>Працевлаштовано на умовах строкових трудових договорів з компенсацію витрат роботодавця на оплату праці таких осіб</t>
  </si>
  <si>
    <t>Чисельність працевлаштованих 
внутрішньо переміщених осіб з 
компенсацією витрат роботодавця 
на оплату праці, осіб</t>
  </si>
  <si>
    <t>* в межах фінансування Фонду ЗДССУВБ згідно Постанови від 18 квітня 2023 р. № 338 "Деякі питання надання роботодавцям компенсації єдиного внеску на загальнообов’язкове державне соціальне страхування за працевлаштування на нові робочі місця"</t>
  </si>
  <si>
    <t>** в межах фінансування Фонду ЗДССУВБ</t>
  </si>
  <si>
    <t xml:space="preserve">Відділ сім’ї, молоді, медицини, спорту та заходів національно - патріотичного виховання Святогірської міської ради </t>
  </si>
  <si>
    <t>2.2. Захист прав і свобод громадян</t>
  </si>
  <si>
    <t>1.4. Підвищення спроможності регіону попереджувати, реагувати та ліквідувати наслідки надзвичайних ситуацій</t>
  </si>
  <si>
    <t>Накопичення засобів індивідуального захисту органів дихання для забезпечення непрацюючого населення.</t>
  </si>
  <si>
    <t xml:space="preserve">відділ з питань цивільного захисту, оборонної, мобілізаційної роботи та взаємодії з правоохоронними органами Святогірської міської військової адміністрації </t>
  </si>
  <si>
    <t>Придбання 10 одиниць</t>
  </si>
  <si>
    <t xml:space="preserve">За потребою </t>
  </si>
  <si>
    <t>Створення, утримання та поповнення місцевого матеріального резерву для здійснення заходів, спрямованих на запобігання і ліквідацію наслідків надзвичайних ситуацій та надання термінової допомоги постраждалому населенню.</t>
  </si>
  <si>
    <t>Паливо, питна вода, баки для води, засоби індивідуального захисту, медикаменти, продовольчі пайки тощо</t>
  </si>
  <si>
    <t>За потребою</t>
  </si>
  <si>
    <t xml:space="preserve">Придбання та встановлення пожежних гідрантів, ремонту несправних, утримання, влаштування штучних водойм, забезпечення пірсами та під`їздами до існуючих природних та штучних водойм </t>
  </si>
  <si>
    <t xml:space="preserve">  Придбання 1 одиницю</t>
  </si>
  <si>
    <t>Придбання системи сповіщення населення про загрозу виникнення надзвичайних ситуацій</t>
  </si>
  <si>
    <t>Придбано одиниць</t>
  </si>
  <si>
    <t>Розвиток, утримання та експлуатаційно-технічне обслуговування системи оповіщення населення про загрозу виникнення НС.</t>
  </si>
  <si>
    <t>Утримання технічного стану системи оповіщення</t>
  </si>
  <si>
    <t>Створення страхового фонду  документації на об'єкти,  споруди, інженерні мережі,  продукцію підприємств та організацій міста.</t>
  </si>
  <si>
    <t>Забезпечення користувачів необхідними документами у разі відсутності, втрати, псування або недоступності документації у випадках стихійного лиха, пожеж, аварій та інших НС</t>
  </si>
  <si>
    <t>Зміцнення захисту населення, території та об’єктів в Святогірській об’єднаній територіальній громаді від пожеж, надзвичайних ситуацій, стихійних лих та їх наслідків, шляхом покращення матеріально – технічної бази 82 державної пожежно-рятувальної частини 6 державного пожежно – рятувального загону ГУ ДСНС України у Донецькій області на 2025 рік</t>
  </si>
  <si>
    <t>Інші заходи: Покращення матеріально-технічного забезпечення для виконання військового обов'язку</t>
  </si>
  <si>
    <t xml:space="preserve">Заходи з мобілізаційної підготовки та мобілізації військовозобов'язаних та покращення матеріально-технічного забезпечення Краматорського районного центру комплектування та соціальної підтримки </t>
  </si>
  <si>
    <t>Кількість заходів (придбання концелярського приладдя, марок поштових, конвертів, витратні матеріали до  комп'ютерної та оргтехніки)</t>
  </si>
  <si>
    <t>за потребою</t>
  </si>
  <si>
    <t xml:space="preserve">Інше завдання:  Забезпечення обізнаності населення громади  з питань безпеки життєдіяльності, пожежної безпеки та правил поведінки в побуті та громадських місцях </t>
  </si>
  <si>
    <t xml:space="preserve">Заходи з пропаганди безпеки життєдіяльності населення громади, навчання громадян основам безпекової повіденки, правилам пожежної безпеки в побуті та в громадських місцях через засоби масової інформації, соціальну рекламу та проведення громадських заходів 
</t>
  </si>
  <si>
    <t>Придбання інформаційно розтаткових матеріалів, розмішення інформації на бордах та інше</t>
  </si>
  <si>
    <t xml:space="preserve">Інші завдання: Забезпечення захисту населення, шляхом створення додаткового фонду захисних споруд цивільного захисту та проведення поточних ремонтних робіт в наявному фонді захисних споруд цивільного захисту </t>
  </si>
  <si>
    <t xml:space="preserve">Заходи з поточного ремонту найпростіших укриттів цивільного захисту населення, які обліковуються на території Святогірської міської територіальної громади Краматорського району Донецької області </t>
  </si>
  <si>
    <t xml:space="preserve">Проведення поточного ремонту </t>
  </si>
  <si>
    <t xml:space="preserve">Придбання модульних укриттів цивільного захисту з метою захисту населення громади </t>
  </si>
  <si>
    <t xml:space="preserve"> Облаштування та утриманя фортифікаційних споруд,  інженерних загороджень, окопів, бліндажів тощо</t>
  </si>
  <si>
    <t xml:space="preserve">Відділ комунальної власності, житлово-комунального господарства, будівництва, транспорту та благоустрою Святогірської міської ради Краматорського району Донецької області, Комунальне підприємство Святогірської міської ради "Сервіскомунбуд" </t>
  </si>
  <si>
    <t xml:space="preserve">Інші завдання: Фінансова підтримка на виконання заходів із запобігання та ліквідації наслідків збройної агресії РФ на території Святогірської міської територіальної громади </t>
  </si>
  <si>
    <t>Інше завдання:  Покращення стану забезпечення 82 ДПРЧ 6 ДПРЗ необхідним запасом пально-мастильних матеріалів, що в свою чергу підвищить рівень захисту підприємств, установ, організацій, житлового сектору Святогірської об’єднаної ТГ та навколишнього природного середовища від пожеж.</t>
  </si>
  <si>
    <t>Інше завдання: Покращення матеріально-технічного забезпечення для виконання військового обов'язку</t>
  </si>
  <si>
    <t>Надання допомоги ГУ СБУ в Донецькій та Луганській областях для покращення матеріально-технічного забезпечення для виконання військового обов'язку, припинення діяльності незаконних воєнізованих формувань, виявлення та припинення розвідувально-підривної діяльності країни-агресора, виконання завдань із захисту і охорони життя, прав, свобод і законних інтересів громадян України, суспільства і держави від злочинних та інших протиправних посягань.</t>
  </si>
  <si>
    <t>Головне управління СБ України в Донецькій та Луганській областях, Святогірська міська рада</t>
  </si>
  <si>
    <t>ремонт автотранспорту для Слов’янського РВ</t>
  </si>
  <si>
    <t>Сприяти залученню та ефективному використанню міжнародної технічної допомоги, яка надається з боку урядів інших країн тощо</t>
  </si>
  <si>
    <t>Надання інформаційного супроводу громадським організаціям та представникам бізнесу щодо участі у грантових конкурсах і програмах з метою залучення інвестицій в громаду</t>
  </si>
  <si>
    <t>Моніторинг пропозицій та конкурсів проєктів, спрямованих на місцевий економічний розвиток, сприяння участі у конкурсах інвестиційних проєктів</t>
  </si>
  <si>
    <t>відділ економічного розвитку, торгівлі та інвестицій Святогірської міської ради</t>
  </si>
  <si>
    <t>прийняття участі в грантових програмах для розбудови інфраструктури</t>
  </si>
  <si>
    <t>кількість консультаційцій</t>
  </si>
  <si>
    <t>проведено моніторинг грантових програм</t>
  </si>
  <si>
    <t>Інші завдання:
Розвиток та ефективне використання науково -
іноваційного потенціалу</t>
  </si>
  <si>
    <t>Проведення культурно-мистецьких заходів</t>
  </si>
  <si>
    <t>Відділ культури та туризму Святогірської міської ради</t>
  </si>
  <si>
    <t>Організовано заходів</t>
  </si>
  <si>
    <t>Підтримка та розвиток мистецької освіти</t>
  </si>
  <si>
    <t>Виготовлення інформаційної продукції (друк банерів, методичних посібників,інформаційних дошок, тощо)</t>
  </si>
  <si>
    <t>Кількість одиниць</t>
  </si>
  <si>
    <t>Створення безбар’єрного культурного простору</t>
  </si>
  <si>
    <t>Популяризація та поширення культури національних меншин, підтримка культурного розмаїття через організацію та проведення культурно-просвітницьких заходів</t>
  </si>
  <si>
    <t>Зміцнення статусу української мови та її популяризація</t>
  </si>
  <si>
    <t xml:space="preserve"> Створення книжкових поличок, їх поповнення</t>
  </si>
  <si>
    <t>Кількість поличок</t>
  </si>
  <si>
    <r>
      <rPr>
        <sz val="12"/>
        <rFont val="Times New Roman"/>
        <family val="1"/>
        <charset val="204"/>
      </rPr>
      <t>Виготовлення облікової документації та укладення охоронних договорів на пам’ятки культурної спадщини</t>
    </r>
    <r>
      <rPr>
        <b/>
        <sz val="12"/>
        <rFont val="Times New Roman"/>
        <family val="1"/>
        <charset val="204"/>
      </rPr>
      <t xml:space="preserve">  
</t>
    </r>
  </si>
  <si>
    <t>Виготовлення документів</t>
  </si>
  <si>
    <t>Збереження та популяризація історико-культурної спадщини. Охорона та збереження нематеріальної культурної спадщини</t>
  </si>
  <si>
    <r>
      <t xml:space="preserve">Інветаризація пам'ятників історії та монументаьного мистецтва; </t>
    </r>
    <r>
      <rPr>
        <sz val="12"/>
        <color rgb="FFFF0000"/>
        <rFont val="Times New Roman"/>
        <family val="1"/>
        <charset val="204"/>
      </rPr>
      <t xml:space="preserve"> </t>
    </r>
    <r>
      <rPr>
        <sz val="12"/>
        <color theme="1"/>
        <rFont val="Times New Roman"/>
        <family val="1"/>
        <charset val="204"/>
      </rPr>
      <t>кількість виявлених одиниць елементів нематеріальної культурної спадщини</t>
    </r>
  </si>
  <si>
    <t>21/1</t>
  </si>
  <si>
    <t>Заходи з вшанування пам’яті захисників України, які
загинули в боротьбі за незалежність, суверенітет і територіальну цілісність України</t>
  </si>
  <si>
    <t>Кіькість заходів</t>
  </si>
  <si>
    <t xml:space="preserve">Створення Алеї Слави загиблим захисникам України </t>
  </si>
  <si>
    <t>Створено Алею Слави, здійснено озеленення території</t>
  </si>
  <si>
    <t>Створення конкурентоспроможного регіонального туристичного продукту (в тому числі участь у національному соціальному проєкті "Місця пам'яті")</t>
  </si>
  <si>
    <t>Інвентаризація облікових справ на об'єкти культурної спадщини</t>
  </si>
  <si>
    <t>3.3. Створення закладів творчості та дозвілля для дітей та молоді, гостей громади та людей літнього віку, розширення можливостей для культурного розвитку та дозвілля всіх вікових груп</t>
  </si>
  <si>
    <t>Інші завдання: Заходи з вшанування пам’яті захисників України</t>
  </si>
  <si>
    <t>Інші завданяя:  Збереження та примноження історико-культурної спадщини області та соціальної згуртованості мешканців громад незалежно від місця перебування</t>
  </si>
  <si>
    <t xml:space="preserve"> Інші завдання: Підвищеня доступності культурних послуг</t>
  </si>
  <si>
    <t>Інші завдання: Залучення громадян до фізичної активності</t>
  </si>
  <si>
    <t>3.4.  Забезпечення потреб відпочиваючих, гостей громади, членів сімей та родин військовослужбовців, інтеграція та згуртованість</t>
  </si>
  <si>
    <t xml:space="preserve"> 3.5. Зростання кваліфікації, матеріального та технічного забезпечення фахівців, надавачів послуг в Святогірській громаді на базі комунальних, державних, приватних та громадських закладів, залучення до роботи в громаді необхідної кількості спеціалістів.</t>
  </si>
  <si>
    <t>Надання соціальних послуг ветеранам війни, військовослужбовцям та членів їх сімей, родинам загиблих (померлих) ветеранів війни та військовослужбовців, які потребують 
стороннього догляду</t>
  </si>
  <si>
    <t>КЗ «Центр надання соціальних послуг»</t>
  </si>
  <si>
    <t xml:space="preserve">Забезпечення надання базових соціальних послуг відповідно до визначених потреб </t>
  </si>
  <si>
    <t>Надання соціальних послуг одиноким батькам загиблих (померлих) ветеранів війни, загиблих (померлих) Захисників та Захисниць України, військовослужбовців, які потребують стороннього догляду</t>
  </si>
  <si>
    <t>Соціальна робота з сім’ями загиблих (померлих) ветеранів війни, військовослужбовців</t>
  </si>
  <si>
    <t>Організація направлення ветеранів війни, військовослужбовців, членів їх сімей, сімей загиблих (померлих) ветеранів війни, членів сімей загиблих (померлих) Захисників та Захисниць України, на психологічну реабілітацію.</t>
  </si>
  <si>
    <t>Поліпшення психологічного стану ветеранів війни, військовослужбовців та членів їх сімей</t>
  </si>
  <si>
    <t>Організація направлення ветеранів війни, військовослужбовців, членів сімей загиблих (померлих) ветеранів війни, членів сімей загиблих (померлих) Захисників та Захисниць України, членів сімей військовослужбовців на соціальну та професійну адаптацію</t>
  </si>
  <si>
    <t>Підвищення професійної кваліфікації, відновлення ветеранів війни та військовослужбовців до життя після своєї участі в бойових діях, після отримання воєнного досвіду.</t>
  </si>
  <si>
    <t>Відділ культури та туризму, Відділ сім'ї, молоді, медицини, спорту та заходів національно-патріотичного виховання Святогірської міської ради</t>
  </si>
  <si>
    <t>Залучення ветеранів війни, військовослужбовців до культурних та просвітницьких заходів</t>
  </si>
  <si>
    <t>Кількість осіб, які прийняли участь у заходах</t>
  </si>
  <si>
    <t>Організація відвідування ветеранами війни, військовослужбовцями святкових концертів, екскурсій, вистав та інших масових культурних заходів до державних та пам’ятних дат</t>
  </si>
  <si>
    <t>Відділ культури та туризму</t>
  </si>
  <si>
    <t>Кількість осіб, які прийняли участь у заходах                  Заходів - 10, орієнтовна кількість учасників - 100</t>
  </si>
  <si>
    <t>Сприяння залученню ветеранів війни та військовослужбовців для участі у заходах національно - патріотичного виховання</t>
  </si>
  <si>
    <t>Відділ сім'ї, молоді, медицини, спорту та заходів національно-патріотичного виховання</t>
  </si>
  <si>
    <t>заходів 15, орієнтовна кількість учасників 100</t>
  </si>
  <si>
    <t>Залучення до проведення фізкультурно-оздоровчих та спортивних заходів ветеранів війни, військовослужбовців та членів їх сімей</t>
  </si>
  <si>
    <t>Відділ сім'ї, молоді, медицини, спорту та заходів національно-патріотичного виховання Святогірської міської ради</t>
  </si>
  <si>
    <t>заходів 5, орієнтовна кількість учасників 65</t>
  </si>
  <si>
    <t>Проведення в навчальних закладах інформаційно-просвітницьких та виховних заходів, годин спілкування, бесід, зустрічей з ветеранами війни, військовослужбовцями</t>
  </si>
  <si>
    <t>Соціальна адаптація учасників ветеранів війни, військовослужбовців</t>
  </si>
  <si>
    <t>заходів 6, орієнтовна кількість учасників 80</t>
  </si>
  <si>
    <t>Вшанування пам’яті загиблих (померлих) Захисників і Захисниць України</t>
  </si>
  <si>
    <t>Заходів - 8, орієнтовна кількість учасників - 200 осіб</t>
  </si>
  <si>
    <r>
      <t xml:space="preserve">До дня визволення м. Святогірськ розміщати </t>
    </r>
    <r>
      <rPr>
        <sz val="12"/>
        <color rgb="FF000000"/>
        <rFont val="Times New Roman"/>
        <family val="1"/>
        <charset val="204"/>
      </rPr>
      <t xml:space="preserve">на банерах, біл-бордах та Алеї Слави </t>
    </r>
    <r>
      <rPr>
        <sz val="12"/>
        <color theme="1"/>
        <rFont val="Times New Roman"/>
        <family val="1"/>
        <charset val="204"/>
      </rPr>
      <t>фотографії земляків-воїнів, які загинули в боротьбі за незалежність, суверенітет і територіальну цілісність України</t>
    </r>
  </si>
  <si>
    <t>Заходів - 1, орієнтовна кількість учасників - 30 осіб</t>
  </si>
  <si>
    <t>Ведення та наповнення сторінки пам’яті загиблих земляків-воїнів, які загинули в боротьбі за незалежність, суверенітет і територіальну цілісність України.</t>
  </si>
  <si>
    <t>Героїзація ветеранів війни, Захисників та Захисниць Святогірської міської територіальної громади,  які загинули в боротьбі за незалежність, суверенітет і територіальну цілісність України.</t>
  </si>
  <si>
    <t>Кількість записів</t>
  </si>
  <si>
    <t>Облаштування та впорядкування алей Слави на території  громади для почесних поховань загиблих (померлих) військовослужбовців з числа ветеранів війни, військовослужбовців</t>
  </si>
  <si>
    <t xml:space="preserve">Відділ комунальної власності, житлово-комунального господарства, будівництва, транспорту та благоустрою </t>
  </si>
  <si>
    <t xml:space="preserve">встановлення  банерів з фотографіями загиблих героїв, мешканців Святогірської міської територіальної громади, що загинули в російсько-українській війні </t>
  </si>
  <si>
    <t xml:space="preserve">Кількість встановлених банерів </t>
  </si>
  <si>
    <t>3.4. Забезпечення потреб відпочиваючих, гостей громади, членів сімей та родин військовослужбовців, інтеграція та згуртованість</t>
  </si>
  <si>
    <t>Інші завдання:
Покращення екологічного
стану</t>
  </si>
  <si>
    <t>Забезпечення екологічно безпечного збирання, перевезення, зберігання, оброблення, видалення і захоронення відходів, а саме: здійснення заходів із локалізації і ліквідації несанкціонованих звалищ відходів на території Святогірської міської територіальної громади Краматорського району Донецької області
(п 74-1 Постанови КМУ від 17.09.1996 року № 1147)</t>
  </si>
  <si>
    <t>Ціль 1. Повернення безпеки та умов для сталого розвитку</t>
  </si>
  <si>
    <t>1.2. Відновлення критичної інфраструктури (газопостачання, водопостачання, опалення, транспортна логістика тощо)</t>
  </si>
  <si>
    <t>1.4. Розбудова системи управління кризовими ситуаціями для забезпечення швидкої реакції на потенційні загрози</t>
  </si>
  <si>
    <t xml:space="preserve">Інші завдання: Зменшення диспропорцій між попитом та пропозицією робочої сили
</t>
  </si>
  <si>
    <t>2.3.  Дорожньо-транспортний комплекс</t>
  </si>
  <si>
    <t>2.4.  Житлове господарство та комунальна інфраструктура, енергозабезпечення та енергоефективність</t>
  </si>
  <si>
    <t>2.6. Охорона навколишнього природного середовища</t>
  </si>
  <si>
    <t>Ціль 2. Нова економіка та створення робочих місць</t>
  </si>
  <si>
    <t>2.7.  Реальний сектор економіки</t>
  </si>
  <si>
    <t>2.8.  Розвиток земельних відносин</t>
  </si>
  <si>
    <t>2.9. Івестиційно-інноваційна діяльність. Розвиток міжнародного і міжрегіонального співробітництва</t>
  </si>
  <si>
    <t>2.10.   Зайнятість населення та соціально-трудові відносини</t>
  </si>
  <si>
    <t xml:space="preserve">3.1. Відновлення роботи та будівництво сучасної інфроструктури освітніх закладів ( школи, дитячі садки,спортивні заклади).
</t>
  </si>
  <si>
    <t>Капітальний ремонт (відновлення внаслідок влучання боєприпасів під час збройної агресії рф) будівлі комунального закладу Святогірський заклад загальної середньої освіти  I - III ступенів Святогірської міської ради Краматорського району Донецької області, за адресою: Донецька обл., м. Святогірськ, вул. Шкільна, 57» Коригування - 1 черга</t>
  </si>
  <si>
    <t>Відділ освіти Святогірської міської ради</t>
  </si>
  <si>
    <t xml:space="preserve">Інші завдання: Підвищення якості і доступності середньої освіти
</t>
  </si>
  <si>
    <t>Зберігання підручників, посібників</t>
  </si>
  <si>
    <t>придбання та доставка підручників для закладів освіти</t>
  </si>
  <si>
    <t>2ЗЗСО</t>
  </si>
  <si>
    <t>Підвезення дітей, які потребують соціальної реабілітації до переміщеного  "Санаторно-оздоровчого центру соціальної реабілітації "Смарагдове місто" ( Хмельницька обл. Кам’янець-Подільський район с. Оринин )</t>
  </si>
  <si>
    <t>оздоровлення 50учнів ЗЗСО</t>
  </si>
  <si>
    <t>2 ЗЗСО</t>
  </si>
  <si>
    <t>Інші завдання: Створення умов для самореалізації дітей та молоді</t>
  </si>
  <si>
    <t>Організація та проведення І етапу та участь у ІІ етапі  Всеукраїнської дитячо-юнацької військово-патріотичної гри "Сокіл" ("Джура")</t>
  </si>
  <si>
    <t>Проведення І етапу та участь у ІІ етапі  Всеукраїнської дитячо-юнацької військово-патріотичної гри "Сокіл" ("Джура")</t>
  </si>
  <si>
    <t xml:space="preserve">Проведення заходів у мерах проєкту «Наша Донеччина. Наш дім. Наша фортеця» </t>
  </si>
  <si>
    <t>Проведення 10 заходів із залученням 250 учнів</t>
  </si>
  <si>
    <t>2 ЗЗСО,1 ЗДО</t>
  </si>
  <si>
    <t xml:space="preserve">Стимулювання оюдарованої молоді </t>
  </si>
  <si>
    <t xml:space="preserve">Надання стипендій обдарованим дітям </t>
  </si>
  <si>
    <t xml:space="preserve">Інші завдання:
 Захист населення і території від надзвичайних ситуацій
</t>
  </si>
  <si>
    <t xml:space="preserve">Виконання  робіт  з забезпечення  пожежної  та  техногенної  безпеки  у комунальному закладі «Хрестищенський заклад загальної середньої освіти І – ІІІ ступенів Святогірської міської ради Краматорського району Донецької області"  </t>
  </si>
  <si>
    <t>Придбання засобів протипожежної безпеки, відновлення протипожежної сигналізації тощо</t>
  </si>
  <si>
    <t>1 ЗЗСО</t>
  </si>
  <si>
    <t>Ліквідація несанкціонованих звалищ відходів обсягом 220м.куб</t>
  </si>
  <si>
    <t>Соціальний захист ветеранів війни  членів їх сімей та сімей загиблих (померлих) Захисників та Захисниць України:</t>
  </si>
  <si>
    <t>Громадська, культурно - просвітницька та фізкультурно-оздоровча діяльність, всього:</t>
  </si>
  <si>
    <t>Вшанування пам’яті про загиблих (померлих) ветеранів війни, загиблих (померлих) Захистників та Захисниць України, військовослужбовців, всього:</t>
  </si>
  <si>
    <t xml:space="preserve">Святогірська міська рада, відділ інноваційного розвитку, 
зовнішніх відносин та комп`ютерного забезпечення </t>
  </si>
  <si>
    <t>Інші завдання: Розвиток просторного планування</t>
  </si>
  <si>
    <t>1</t>
  </si>
  <si>
    <t>2</t>
  </si>
  <si>
    <t>Розроблення Програми комплексного відновлення Святогірської міської територіальної громади</t>
  </si>
  <si>
    <t>кількість</t>
  </si>
  <si>
    <t>Інші завдання:   Забезпечення розвитку електронного урядування, інформатизації, цифровізації, інформаційно-комунікаційних технологій, інформаційних ресурсів та проведення заходів з інформаційної безпеки та кіберзахисту</t>
  </si>
  <si>
    <t>Розробка, затвердження та впровадження заходів Програми інформатизації Святогірської міської територіальної громади на 2025-2027 роки</t>
  </si>
  <si>
    <t>Реалізація заходів 2026 року Програми інформатизації Святогірської міської територіальної громади на 2025-2027 роки</t>
  </si>
  <si>
    <t>Реалізація безбар'єрного маршруту</t>
  </si>
  <si>
    <t>Ціль 3. Відновлення та забезпечення зразкових послуг у громаді</t>
  </si>
  <si>
    <t xml:space="preserve">Інші завдання:  Моніторинг, консультації та легальна зайнятість
</t>
  </si>
  <si>
    <t>Проведення моніторингу стану заборгованості із заробітної плати на підприємствах, установах та організаціях, що перебувають у комунальній власності громади або здійснюють діяльність на її території.</t>
  </si>
  <si>
    <t>Надання моніторінгів</t>
  </si>
  <si>
    <t>Надання консультативно-методичної допомоги суб’єктам господарювання з питань трудового законодавства та соціально-трудових відносин</t>
  </si>
  <si>
    <t>Кількість консультацій</t>
  </si>
  <si>
    <t>Забезпечення повідомної реєстрації колективних договорів, змін та доповнень до них.</t>
  </si>
  <si>
    <t>Охоплення підприємств, що здійснили повідомну реєстрацію колективних договорів, змін та доповнень до них</t>
  </si>
  <si>
    <t>Надання сторонам колективних договорів рекомендацій щодо приведення їхніх положень у відповідність до вимог чинного законодавства</t>
  </si>
  <si>
    <t>Проведення інформаційно-роз’яснювальної роботи щодо важливості легальної зайнятості, зокрема домашніх працівників, шляхом підготовки та розміщення інформаційних матеріалів на офіційних вебсайтах і сторінках соціальних мереж громади.</t>
  </si>
  <si>
    <t xml:space="preserve">кількість заходів </t>
  </si>
  <si>
    <t>2.11.  Розвиток підприємницького середовища</t>
  </si>
  <si>
    <t>2.4. Створення нового та посилення наявного сектору місцевого бізнесу, створення нових робочих місць в рекреації, реабілітації, догляду та інших нових для громади галузях на базі малого та середнього бізнесу, розвиток місцевих ремесел та креативних індустрій.</t>
  </si>
  <si>
    <t>Надання суб'єктам малого та середнього підприємства інфромаційно-консультаційної підтримки шляхом розміщення інформації</t>
  </si>
  <si>
    <t>Розміщено інформаційних матеріалів на офіційному веб-сайті сторінці Святогірської МТГ, Facebook та Telegram - канали</t>
  </si>
  <si>
    <t>з</t>
  </si>
  <si>
    <t>коригування одного ПКД - 1 черга</t>
  </si>
  <si>
    <t>Надання іншої субвенції бюджету Краматорського району Донецької області на забезпечення виконання районною державною адміністрацією, районною військовою адміністрацією заходу програми економічного та соціального розвитку Краматорського району Донецької області на 2026  рік "Програму підтримки та інтеграції
мешканців Краматорського району, які мають статус внутрішньо
переміщених осіб та тимчасово компактно проживають у більш безпечних регіонах України на 2026 рік "</t>
  </si>
  <si>
    <t>Передача субвенції бюджету Миколаївської міської територіальної громади на  виконання заходів КНП "ЦПСМД" Миколаївської міської ради Краматорського району Донецької області:</t>
  </si>
  <si>
    <t>Відділ сім'ї, молоді,, медицини, спорту та заходів національно-патрітичного виховання Святогірської міської ради, Заклади охорони здоров'я первинного рівня</t>
  </si>
  <si>
    <t>2.12. Розвиток Святогірської міської територіальної громади, сприяння співробітництву та розбудові партнерства</t>
  </si>
  <si>
    <t>Інші завдання: Сприяння розвитку різних форм співробітництва територіальних громад, розбудові партнерства та обміну досвідом між суб'єктами державної регіональної політики</t>
  </si>
  <si>
    <t xml:space="preserve">Співпраця в рамках націоального проєкту "Пліч -о-пліч: згуртовані громади" </t>
  </si>
  <si>
    <t>Святогірська міська військова адміністрація, Святогірська міська рада,  структурні підрозділи виконавчих органів Святогірської міської ради</t>
  </si>
  <si>
    <t>Здійснено спільних
заходів, одиниць</t>
  </si>
  <si>
    <t>2.13.  Освіта</t>
  </si>
  <si>
    <t xml:space="preserve">2.14.  Охорона здоров’я </t>
  </si>
  <si>
    <t>2.15.  Фізичне виховання та спорт</t>
  </si>
  <si>
    <t xml:space="preserve">2.16.  Культура та утвердження національної і локальної ідентичності </t>
  </si>
  <si>
    <t>2.17.  Соціальний захист населення, у тому числі з числа внутрішньо переміщених осіб. Підтримка ветеранів війни, членів їх сімей та сімей загиблих (померлих) Захисників та Захисниць України</t>
  </si>
  <si>
    <t>2.18. Підтримка сім’ї, дітей та молоді. Захист прав дітей-сиріт та дітей, позбавлених батьківського піклування</t>
  </si>
  <si>
    <t>2.19.  Реалізація інформаційної політики. Розвиток електронного урядування, інформатизації, цифровізації та кіберзахисту</t>
  </si>
  <si>
    <t>1 ПКД</t>
  </si>
  <si>
    <t>Усього по розділу 1</t>
  </si>
  <si>
    <t>Усього по розділу 15</t>
  </si>
  <si>
    <t>Усього по розділу 13</t>
  </si>
  <si>
    <t>Усього по розділу 2</t>
  </si>
  <si>
    <t>Усього по розділу 7</t>
  </si>
  <si>
    <t>Усього по розділу 21</t>
  </si>
  <si>
    <t>Усього по розділу 3</t>
  </si>
  <si>
    <t>МАТРЕЗЕРВ</t>
  </si>
  <si>
    <t>Забезпечення солодкими святковими подарунками дітей різних категорій на новорічно-різдвяні заходи</t>
  </si>
  <si>
    <t>Кількість осіб: учні ЗЗСО, ЗДО та діти соціально вразливих категорій Святогірської МТГ, які перемістилися до більш безпечних регіонів України</t>
  </si>
  <si>
    <t>Усього по розділу 14</t>
  </si>
  <si>
    <t>Інші завдання:
обслуговування населення та зменшення навантаження на підприємства</t>
  </si>
  <si>
    <t>Фінансова підтримка комунального підприємства Святогірської міської ради "Сервіскомунбуд"</t>
  </si>
  <si>
    <t>Інші завдання: Фінансова підтримка ОКП "Донецьктеплокомуненерго"</t>
  </si>
  <si>
    <t>Субвенція обласному бюджету на надання фінансової підтримки ОКП «Донецьктеплокомуненерго»  для забезпечення здійснення розрахунків за електричну енергію, послуги з її розподілу та перетікань реактивної електроенергії</t>
  </si>
  <si>
    <t>Фінансовий відділ Святогірської міської ради, Святогірська міська рада</t>
  </si>
  <si>
    <t>1 од.</t>
  </si>
  <si>
    <t>Інші завдання: Забезпечення збереження документів</t>
  </si>
  <si>
    <t>Забезпечення зберігання документів соціально правового порядку,  що належить до КП Краматорської районної ради "Трудовий архів"</t>
  </si>
  <si>
    <t>Краматорська района державна адміністрація Донецької області, Святогірська міська рада</t>
  </si>
  <si>
    <r>
      <t>кількість</t>
    </r>
    <r>
      <rPr>
        <sz val="14"/>
        <color theme="1"/>
        <rFont val="Times New Roman"/>
        <family val="1"/>
        <charset val="204"/>
      </rPr>
      <t xml:space="preserve"> справ</t>
    </r>
  </si>
  <si>
    <t>Інші завдання: Забезпечення виконання Постанови КМУ від 25 квітня 2023 року № 391 "Деякі питання оплати праці працівників державних органів та оргнанів місцевого самоврядування під час воєнного стану" та від 9 листопада 2016р. №787 "Про видатки на оплату праці працівників місцевих держаних адміністрацій" (зі змінами)</t>
  </si>
  <si>
    <t>Дотація Краматорському районному бюджету на забезпечення виконання районною державною адміністрацією, районною військовою адміністрацією заходу Програми економічного і соціального розвитку Краматорського району на 2026 рік «Фінансування діяльності районної державної адміністрації згідно з чинним законодавством шляхом надання субвенції з районного бюджету державному бюджету, у тому числі за рахунок коштів трансфертів з бюджетів територіальних громад району»</t>
  </si>
  <si>
    <t>кількість районів</t>
  </si>
  <si>
    <t>Інші завдання: Забезпечення підтримки та інтеграції мешканців Краматорського району, які мають статус ВПО у більш безпечні регіонах україни</t>
  </si>
  <si>
    <t>Підтримка та інтеграція мешканців Краматорського району, які мають статус внутрішньо переміщених осіб та тимчасово компактно проживають у більш безпечних регіонах України на 2026 рік</t>
  </si>
  <si>
    <t>Центр підтримки ВПО Краматорського району МиРазом м. Днітро та у м. Полтава</t>
  </si>
  <si>
    <t>2 од.</t>
  </si>
  <si>
    <t xml:space="preserve">Інші завдання: Забезпечення виконання Постанови КМУ від 23 червня 2025р. №766 "Про реалізацію експериментального проекту щодо централізації механізму виплати деяких соціальних допомог" та від 25 червня 2025р. №765 "Деякі питання призначення та виплати державних соціальних допомог, соціальних стипендій органами Пенсійного фонду України" </t>
  </si>
  <si>
    <t>Дотація Краматорському районному бюджету на забезпечення виконання Краматорською районною державною адміністрацією, районною військовою адміністрацією заходів Цільової програми підтримки соціального захисту населення Краматорського району на 2026 рік.</t>
  </si>
  <si>
    <t>Усього по розділу 5</t>
  </si>
  <si>
    <t>Інші завдання: Покращення матеріально-технічного забезпечення для виконання військового обов'язку</t>
  </si>
  <si>
    <t>Сприяння зміцненню матеріально-технічного забезпечення пожежно-рятувальних підрозділів 6 ДПРЗ ГУ ДСНС України у Донецькій області шляхом придбання вантажного автомобіля загального призначення</t>
  </si>
  <si>
    <t>6 ДПРЗ ГУ ДСНС України у Донецькій області, Святогірська міська рада</t>
  </si>
  <si>
    <t>придбання вантажного автомобіля загального призначення</t>
  </si>
  <si>
    <t xml:space="preserve">  кількість підприємств</t>
  </si>
  <si>
    <t>- матеріальна допомога сім’ям з дітьми, які перебувають у складних життєвих обставинах.</t>
  </si>
  <si>
    <t xml:space="preserve">- матеріальна допомога сім’ям з дітьми з інвалідністю та багатодітним родинам. </t>
  </si>
  <si>
    <t xml:space="preserve">- матеріальна допомога окремим категоріям громадян, які перебувають у складних життєвих обставинах ( особи з інвалідністю, особи похилого віку ВПО та  інші категорії). </t>
  </si>
  <si>
    <t>- щомісячна стипендія особам, яким виповнилось 100 та старше років</t>
  </si>
  <si>
    <t xml:space="preserve">- матеріальна допомога окремим категоріям громадян для проходження осінньо-зимового періоду, у тому числі внутрішньо переміщеним особам  </t>
  </si>
  <si>
    <t xml:space="preserve">- матеріальна допомога на поховання. </t>
  </si>
  <si>
    <t xml:space="preserve">-разова грошова допомога цивільним особам, які отримали поранення/контузію/каліцтво під час виконання рішень/завдань військових адміністрацій населених пунктів щодо підвищення обороноздатності держави на період дії військового стану в Україні. </t>
  </si>
  <si>
    <t xml:space="preserve">-разова грошова допомога сім’ям цивільних осіб, які загинули під час виконання рішень/завдань військових адміністрацій населених пунктів щодо підвищення обороноздатності держави на період воєнного стану в Україні. </t>
  </si>
  <si>
    <r>
      <t>- матеріальна допомога окремим категоріям громадян, зокрема особам, які отримали поранення внаслідок дії вибухонебезпечних предметів; онкохворим та тяжкохворим громадянам; особам, постраждалим внаслідок Чорнобильської катастрофи.</t>
    </r>
    <r>
      <rPr>
        <sz val="12"/>
        <color theme="1"/>
        <rFont val="Times New Roman"/>
        <family val="1"/>
        <charset val="204"/>
      </rPr>
      <t xml:space="preserve"> </t>
    </r>
  </si>
  <si>
    <t xml:space="preserve">- сім’ям з дітьми, які перебувають у складних життєвих обставинах. </t>
  </si>
  <si>
    <t xml:space="preserve">- сім’ям з дітьми з інвалідністю, особам з інвалідністю. </t>
  </si>
  <si>
    <t xml:space="preserve">- надання матеріальної допомоги постраждалим внаслідок Чорнобильської катастрофи, у тому числі тим, які мають задеклароване/зареєстроване місце проживання ( перебування) на території Донецької області та перемістились (евакуювались) за її межі. </t>
  </si>
  <si>
    <t>Санаторно-курортне лікування ветеранів війни, членів сімей загиблих (померлих) ветеранів війни, членів сімей загиблих (померлих) Захисників і Захисниць України або соціальне відновлення на умовах співфінансування з обласним бюджетом 50/50</t>
  </si>
  <si>
    <t>Матеріальна допомога особам, мобілізованим під час дії воєнного стану</t>
  </si>
  <si>
    <t>Матеріальна допомога особам, які вперше уклали контракт на проходження військової служби</t>
  </si>
  <si>
    <t>Забезпечення виплати матеріальної допомоги, всього</t>
  </si>
  <si>
    <t>- матеріальна одноразова допомога військовослужбовцям, звільненим з полону</t>
  </si>
  <si>
    <t xml:space="preserve">- матеріальна допомога Захисникам та Захисницям України, ветеранам війни  до Дня Захисників і Захисниць України. </t>
  </si>
  <si>
    <r>
      <t>-матеріальна одноразова допомога членам сімей загиблих (померлих) Захисників та Захисниць України на поховання загиблих(померлих) Захисників чи Захисниць України.</t>
    </r>
    <r>
      <rPr>
        <sz val="12"/>
        <color theme="1"/>
        <rFont val="Times New Roman"/>
        <family val="1"/>
        <charset val="204"/>
      </rPr>
      <t xml:space="preserve"> </t>
    </r>
  </si>
  <si>
    <r>
      <t>- матеріальна допомога важкопораненим військовослужбовцям.</t>
    </r>
    <r>
      <rPr>
        <sz val="12"/>
        <color theme="1"/>
        <rFont val="Times New Roman"/>
        <family val="1"/>
        <charset val="204"/>
      </rPr>
      <t xml:space="preserve"> </t>
    </r>
  </si>
  <si>
    <r>
      <t>-матеріальної допомоги дітям осіб, зниклих безвісти за особливих обставин, загиблих (померлих) Захисників чи Захисниць України до Дня Захисників і Захисниць України.</t>
    </r>
    <r>
      <rPr>
        <sz val="12"/>
        <color theme="1"/>
        <rFont val="Times New Roman"/>
        <family val="1"/>
        <charset val="204"/>
      </rPr>
      <t xml:space="preserve"> </t>
    </r>
  </si>
  <si>
    <r>
      <t>- матеріальна допомога сім’ям осіб, зниклих безвісти за особливих обставин.</t>
    </r>
    <r>
      <rPr>
        <sz val="12"/>
        <color theme="1"/>
        <rFont val="Times New Roman"/>
        <family val="1"/>
        <charset val="204"/>
      </rPr>
      <t xml:space="preserve"> </t>
    </r>
  </si>
  <si>
    <r>
      <t>- Надання матеріальної допомоги ветеранам, які здобувають призові місця у спортивних заходах з адаптивних видах спорту на державному та місцевих рівнях.</t>
    </r>
    <r>
      <rPr>
        <sz val="12"/>
        <color theme="1"/>
        <rFont val="Times New Roman"/>
        <family val="1"/>
        <charset val="204"/>
      </rPr>
      <t xml:space="preserve"> </t>
    </r>
  </si>
  <si>
    <t>Усього по розділу 29</t>
  </si>
  <si>
    <t xml:space="preserve"> - одноразова допомога особам похилого віку, які перебувають у складних життєвих обставинах.</t>
  </si>
  <si>
    <t>Разова грошова допомога цивільним особам (у т.ч. з числа ВПО), звільненим з полону, яким встановлено факту позбавлення особистої свободи внаслідок збройної агресії проти України</t>
  </si>
  <si>
    <t>Надання допомоги на проживання окремим категоріям внутрішньо переміщених осіб, в т.ч.</t>
  </si>
  <si>
    <t>Надання компенсаційних виплат громадянам, постраждалим внаслідок аварії на ЧАЕС</t>
  </si>
  <si>
    <t xml:space="preserve"> -пільговий проїзд один раз на рік ( залізничним, автомобільним транспортом)</t>
  </si>
  <si>
    <t xml:space="preserve"> - матеріальна допомога особам, постраждалим внаслідок Чорнобильської катастрофи </t>
  </si>
  <si>
    <t>Інформація про стан виконання заходів, 
передбачених Програмою економічного і соціального розвитку Святогірської міської територіальної  громади  на 2026 рік,
у І кварталі 2026 року</t>
  </si>
  <si>
    <t>ПЛАН</t>
  </si>
  <si>
    <t>ФАКТ</t>
  </si>
  <si>
    <t>Субвенція бюджету Слов`янської міської територіальної громади на погашення податкового боргу зі сплати земельного податку комунального підприємства Слов`янської міської ради "Словміськводоканал"</t>
  </si>
  <si>
    <t>Інші завдання: визначення проблемних питань, які пов'язані з погашенням заборгованості платежів до бюджету громади по підприємствам</t>
  </si>
  <si>
    <t>погашення податкового боргу зі сплати земельного податку</t>
  </si>
  <si>
    <t>Фінансовий відділ Святогірської міської ради</t>
  </si>
  <si>
    <t>3.1.1. Підвищення спроможності регіону попереджувати, реагувати та ліквідувати наслідки надзвичайних ситуацій</t>
  </si>
  <si>
    <t>Субвенція з місцевого бюджету державному бюджету  на закупівлю причепу вантажопід’ємністю 5 тон для транспортування палебійних установок,  які використовуються для облаштування доріг антидроновим захистом для військової частині А0853</t>
  </si>
  <si>
    <t>військова частина А 0853 , Святогірська міська рада Краматорського району Донецької області</t>
  </si>
  <si>
    <t>кількість одиниць</t>
  </si>
  <si>
    <t>РАЗОМ по розділам 147 заходів</t>
  </si>
  <si>
    <t>«Фінансова підтримка окремих категорій громадян» , всього</t>
  </si>
  <si>
    <t xml:space="preserve"> -іншим категоріям ВПО</t>
  </si>
  <si>
    <t>30,,00</t>
  </si>
  <si>
    <t xml:space="preserve"> В.о. начальника відділу економічного  розвитку, торгівлі та інвестицій Святогірської міської ради Краматорського району Донецької області                          </t>
  </si>
  <si>
    <t>**************</t>
  </si>
  <si>
    <t>Додаток 1 до розпорядження начальника Святогірської  міської військової адміністрації  від 15.04.2026 № 182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</si>
</sst>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6" formatCode="#,##0.000"/>
  </numFmts>
  <fonts count="30" x14ac:knownFonts="1">
    <font>
      <sz val="11"/>
      <color theme="1"/>
      <name val="Calibri"/>
      <family val="2"/>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2"/>
      <name val="Times New Roman"/>
      <family val="1"/>
      <charset val="204"/>
    </font>
    <font>
      <b/>
      <sz val="12"/>
      <name val="Times New Roman"/>
      <family val="1"/>
      <charset val="204"/>
    </font>
    <font>
      <sz val="12"/>
      <color theme="1"/>
      <name val="Times New Roman"/>
      <family val="1"/>
      <charset val="204"/>
    </font>
    <font>
      <sz val="11"/>
      <color theme="1"/>
      <name val="Times New Roman"/>
      <family val="1"/>
      <charset val="204"/>
    </font>
    <font>
      <sz val="11"/>
      <color indexed="64"/>
      <name val="Times New Roman"/>
      <family val="1"/>
      <charset val="204"/>
    </font>
    <font>
      <sz val="12"/>
      <name val="Times New Roman"/>
      <family val="1"/>
      <charset val="204"/>
    </font>
    <font>
      <sz val="11"/>
      <name val="Times New Roman"/>
      <family val="1"/>
      <charset val="204"/>
    </font>
    <font>
      <sz val="12"/>
      <color rgb="FF242424"/>
      <name val="Times New Roman"/>
      <family val="1"/>
      <charset val="204"/>
    </font>
    <font>
      <sz val="12"/>
      <color rgb="FF000000"/>
      <name val="Times New Roman"/>
      <family val="1"/>
      <charset val="204"/>
    </font>
    <font>
      <b/>
      <sz val="12"/>
      <color theme="1"/>
      <name val="Times New Roman"/>
      <family val="1"/>
      <charset val="204"/>
    </font>
    <font>
      <sz val="12"/>
      <color indexed="64"/>
      <name val="Times New Roman"/>
      <family val="1"/>
      <charset val="204"/>
    </font>
    <font>
      <sz val="12"/>
      <color indexed="8"/>
      <name val="Times New Roman"/>
      <family val="1"/>
      <charset val="204"/>
    </font>
    <font>
      <b/>
      <sz val="14"/>
      <name val="Times New Roman"/>
      <family val="1"/>
      <charset val="204"/>
    </font>
    <font>
      <sz val="14"/>
      <name val="Times New Roman"/>
      <family val="1"/>
      <charset val="204"/>
    </font>
    <font>
      <b/>
      <i/>
      <sz val="14"/>
      <name val="Times New Roman"/>
      <family val="1"/>
      <charset val="204"/>
    </font>
    <font>
      <sz val="12"/>
      <color rgb="FFFF0000"/>
      <name val="Times New Roman"/>
      <family val="1"/>
      <charset val="204"/>
    </font>
    <font>
      <b/>
      <sz val="12"/>
      <color rgb="FF000000"/>
      <name val="Times New Roman"/>
      <family val="1"/>
      <charset val="204"/>
    </font>
    <font>
      <sz val="12"/>
      <color rgb="FF1A1A1A"/>
      <name val="Times New Roman"/>
      <family val="1"/>
      <charset val="204"/>
    </font>
    <font>
      <sz val="14"/>
      <color theme="1"/>
      <name val="Times New Roman"/>
      <family val="1"/>
      <charset val="204"/>
    </font>
    <font>
      <sz val="13"/>
      <name val="Times New Roman"/>
      <family val="1"/>
      <charset val="204"/>
    </font>
    <font>
      <sz val="16"/>
      <name val="Times New Roman"/>
      <family val="1"/>
      <charset val="204"/>
    </font>
    <font>
      <b/>
      <sz val="16"/>
      <name val="Times New Roman"/>
      <family val="1"/>
      <charset val="204"/>
    </font>
    <font>
      <sz val="20"/>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patternFill>
    </fill>
    <fill>
      <patternFill patternType="solid">
        <fgColor indexed="9"/>
        <bgColor indexed="26"/>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style="thin">
        <color theme="1"/>
      </left>
      <right/>
      <top style="thin">
        <color theme="1"/>
      </top>
      <bottom style="thin">
        <color theme="1"/>
      </bottom>
      <diagonal/>
    </border>
    <border>
      <left/>
      <right style="thin">
        <color theme="1"/>
      </right>
      <top/>
      <bottom style="thin">
        <color theme="1"/>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theme="1"/>
      </right>
      <top style="thin">
        <color theme="1"/>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thin">
        <color indexed="8"/>
      </right>
      <top style="thin">
        <color indexed="8"/>
      </top>
      <bottom style="thin">
        <color indexed="64"/>
      </bottom>
      <diagonal/>
    </border>
    <border>
      <left style="thin">
        <color auto="1"/>
      </left>
      <right style="thin">
        <color auto="1"/>
      </right>
      <top style="thin">
        <color auto="1"/>
      </top>
      <bottom/>
      <diagonal/>
    </border>
    <border>
      <left/>
      <right style="thin">
        <color auto="1"/>
      </right>
      <top style="thin">
        <color auto="1"/>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thin">
        <color theme="1"/>
      </left>
      <right style="medium">
        <color indexed="64"/>
      </right>
      <top/>
      <bottom style="thin">
        <color theme="1"/>
      </bottom>
      <diagonal/>
    </border>
    <border>
      <left style="thin">
        <color indexed="64"/>
      </left>
      <right/>
      <top style="thin">
        <color indexed="64"/>
      </top>
      <bottom/>
      <diagonal/>
    </border>
    <border>
      <left style="thin">
        <color theme="1"/>
      </left>
      <right style="medium">
        <color indexed="64"/>
      </right>
      <top style="thin">
        <color theme="1"/>
      </top>
      <bottom/>
      <diagonal/>
    </border>
    <border>
      <left style="medium">
        <color indexed="64"/>
      </left>
      <right style="thin">
        <color theme="1"/>
      </right>
      <top/>
      <bottom/>
      <diagonal/>
    </border>
    <border>
      <left style="medium">
        <color indexed="64"/>
      </left>
      <right style="thin">
        <color theme="1"/>
      </right>
      <top style="thin">
        <color theme="1"/>
      </top>
      <bottom style="thin">
        <color theme="1"/>
      </bottom>
      <diagonal/>
    </border>
    <border>
      <left style="medium">
        <color indexed="64"/>
      </left>
      <right style="thin">
        <color theme="1"/>
      </right>
      <top style="thin">
        <color theme="1"/>
      </top>
      <bottom/>
      <diagonal/>
    </border>
    <border>
      <left style="medium">
        <color indexed="64"/>
      </left>
      <right style="thin">
        <color indexed="64"/>
      </right>
      <top style="thin">
        <color indexed="64"/>
      </top>
      <bottom style="medium">
        <color indexed="64"/>
      </bottom>
      <diagonal/>
    </border>
    <border>
      <left style="medium">
        <color indexed="64"/>
      </left>
      <right style="thin">
        <color theme="1"/>
      </right>
      <top style="medium">
        <color indexed="64"/>
      </top>
      <bottom style="medium">
        <color indexed="64"/>
      </bottom>
      <diagonal/>
    </border>
    <border>
      <left style="thin">
        <color theme="1"/>
      </left>
      <right style="thin">
        <color theme="1"/>
      </right>
      <top style="medium">
        <color indexed="64"/>
      </top>
      <bottom style="medium">
        <color indexed="64"/>
      </bottom>
      <diagonal/>
    </border>
    <border>
      <left style="thin">
        <color theme="1"/>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theme="1"/>
      </left>
      <right style="thin">
        <color theme="1"/>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top style="medium">
        <color indexed="64"/>
      </top>
      <bottom/>
      <diagonal/>
    </border>
    <border>
      <left style="thin">
        <color theme="1"/>
      </left>
      <right style="thin">
        <color theme="1"/>
      </right>
      <top/>
      <bottom/>
      <diagonal/>
    </border>
    <border>
      <left/>
      <right style="medium">
        <color indexed="64"/>
      </right>
      <top style="thin">
        <color theme="1"/>
      </top>
      <bottom style="thin">
        <color theme="1"/>
      </bottom>
      <diagonal/>
    </border>
    <border>
      <left/>
      <right style="medium">
        <color indexed="64"/>
      </right>
      <top style="thin">
        <color theme="1"/>
      </top>
      <bottom/>
      <diagonal/>
    </border>
    <border>
      <left style="thin">
        <color theme="1"/>
      </left>
      <right style="thin">
        <color theme="1"/>
      </right>
      <top/>
      <bottom style="thin">
        <color theme="1"/>
      </bottom>
      <diagonal/>
    </border>
    <border>
      <left/>
      <right style="medium">
        <color indexed="64"/>
      </right>
      <top/>
      <bottom style="thin">
        <color theme="1"/>
      </bottom>
      <diagonal/>
    </border>
  </borders>
  <cellStyleXfs count="6">
    <xf numFmtId="0" fontId="0" fillId="0" borderId="0"/>
    <xf numFmtId="0" fontId="2" fillId="0" borderId="0"/>
    <xf numFmtId="0" fontId="5" fillId="0" borderId="0"/>
    <xf numFmtId="0" fontId="6" fillId="0" borderId="0"/>
    <xf numFmtId="0" fontId="1" fillId="0" borderId="0"/>
    <xf numFmtId="43" fontId="2" fillId="0" borderId="0" applyFont="0" applyFill="0" applyBorder="0" applyAlignment="0" applyProtection="0"/>
  </cellStyleXfs>
  <cellXfs count="552">
    <xf numFmtId="0" fontId="0" fillId="0" borderId="0" xfId="0"/>
    <xf numFmtId="0" fontId="4" fillId="0" borderId="0" xfId="0" applyFont="1" applyAlignment="1">
      <alignment vertical="top" wrapText="1"/>
    </xf>
    <xf numFmtId="0" fontId="4" fillId="0" borderId="0" xfId="0" applyFont="1" applyAlignment="1">
      <alignment horizontal="center" vertical="top" wrapText="1"/>
    </xf>
    <xf numFmtId="0" fontId="3" fillId="0" borderId="0" xfId="0" applyFont="1" applyAlignment="1">
      <alignment vertical="top" wrapText="1"/>
    </xf>
    <xf numFmtId="0" fontId="4" fillId="0" borderId="0" xfId="0" applyFont="1" applyAlignment="1">
      <alignment horizontal="left" vertical="top" wrapText="1"/>
    </xf>
    <xf numFmtId="164" fontId="4" fillId="0" borderId="0" xfId="0" applyNumberFormat="1" applyFont="1" applyAlignment="1">
      <alignment horizontal="center" vertical="top" wrapText="1"/>
    </xf>
    <xf numFmtId="0" fontId="3" fillId="0" borderId="0" xfId="0" applyFont="1" applyAlignment="1">
      <alignment horizontal="center" vertical="top" wrapText="1"/>
    </xf>
    <xf numFmtId="0" fontId="7" fillId="0" borderId="0" xfId="0" applyFont="1" applyAlignment="1">
      <alignment vertical="top" wrapText="1"/>
    </xf>
    <xf numFmtId="0" fontId="7" fillId="0" borderId="5" xfId="0" applyFont="1" applyBorder="1" applyAlignment="1">
      <alignment horizontal="left" vertical="top" wrapText="1"/>
    </xf>
    <xf numFmtId="4" fontId="7" fillId="0" borderId="5" xfId="0" applyNumberFormat="1" applyFont="1" applyBorder="1" applyAlignment="1">
      <alignment horizontal="center" vertical="top"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0" borderId="8" xfId="0" applyFont="1" applyBorder="1" applyAlignment="1">
      <alignment horizontal="center" vertical="top" wrapText="1"/>
    </xf>
    <xf numFmtId="0" fontId="7" fillId="3" borderId="1" xfId="0" applyFont="1" applyFill="1" applyBorder="1" applyAlignment="1">
      <alignment horizontal="center" vertical="center" wrapText="1"/>
    </xf>
    <xf numFmtId="0" fontId="4" fillId="0" borderId="10" xfId="0" applyFont="1" applyBorder="1" applyAlignment="1">
      <alignment horizontal="center" vertical="top" wrapText="1"/>
    </xf>
    <xf numFmtId="0" fontId="9" fillId="2" borderId="1" xfId="0" applyFont="1" applyFill="1" applyBorder="1" applyAlignment="1">
      <alignment horizontal="left" vertical="top" wrapText="1"/>
    </xf>
    <xf numFmtId="49" fontId="9" fillId="2" borderId="1" xfId="0" applyNumberFormat="1" applyFont="1" applyFill="1" applyBorder="1" applyAlignment="1">
      <alignment horizontal="justify" vertical="top" wrapText="1"/>
    </xf>
    <xf numFmtId="49" fontId="9" fillId="2" borderId="1" xfId="0" applyNumberFormat="1" applyFont="1" applyFill="1" applyBorder="1" applyAlignment="1">
      <alignment horizontal="left" vertical="top" wrapText="1"/>
    </xf>
    <xf numFmtId="0" fontId="15" fillId="2" borderId="1" xfId="0" applyFont="1" applyFill="1" applyBorder="1" applyAlignment="1">
      <alignment vertical="top" wrapText="1"/>
    </xf>
    <xf numFmtId="0" fontId="15" fillId="2" borderId="1" xfId="0" applyFont="1" applyFill="1" applyBorder="1" applyAlignment="1">
      <alignment wrapText="1"/>
    </xf>
    <xf numFmtId="0" fontId="9" fillId="2" borderId="12" xfId="0" applyFont="1" applyFill="1" applyBorder="1" applyAlignment="1">
      <alignment horizontal="left" vertical="top" wrapText="1"/>
    </xf>
    <xf numFmtId="0" fontId="12" fillId="3" borderId="5" xfId="0" applyFont="1" applyFill="1" applyBorder="1" applyAlignment="1">
      <alignment horizontal="center" vertical="center" wrapText="1"/>
    </xf>
    <xf numFmtId="0" fontId="9" fillId="2" borderId="5" xfId="0" applyFont="1" applyFill="1" applyBorder="1" applyAlignment="1">
      <alignment horizontal="left" vertical="top" wrapText="1"/>
    </xf>
    <xf numFmtId="0" fontId="12" fillId="3" borderId="14" xfId="0" applyFont="1" applyFill="1" applyBorder="1" applyAlignment="1">
      <alignment horizontal="center" vertical="center" wrapText="1"/>
    </xf>
    <xf numFmtId="0" fontId="9" fillId="2" borderId="14" xfId="0" applyFont="1" applyFill="1" applyBorder="1" applyAlignment="1">
      <alignment horizontal="center" vertical="top" wrapText="1"/>
    </xf>
    <xf numFmtId="0" fontId="12" fillId="3" borderId="16" xfId="0" applyFont="1" applyFill="1" applyBorder="1" applyAlignment="1">
      <alignment horizontal="center" vertical="center" wrapText="1"/>
    </xf>
    <xf numFmtId="0" fontId="9" fillId="2" borderId="16" xfId="0" applyFont="1" applyFill="1" applyBorder="1" applyAlignment="1">
      <alignment horizontal="center" vertical="top" wrapText="1"/>
    </xf>
    <xf numFmtId="0" fontId="9" fillId="2" borderId="16" xfId="0" applyFont="1" applyFill="1" applyBorder="1" applyAlignment="1">
      <alignment horizontal="left" vertical="top" wrapText="1"/>
    </xf>
    <xf numFmtId="0" fontId="9" fillId="2" borderId="1" xfId="0" applyFont="1" applyFill="1" applyBorder="1" applyAlignment="1">
      <alignment vertical="top" wrapText="1"/>
    </xf>
    <xf numFmtId="0" fontId="9" fillId="2" borderId="15" xfId="0" applyFont="1" applyFill="1" applyBorder="1" applyAlignment="1">
      <alignment vertical="top" wrapText="1"/>
    </xf>
    <xf numFmtId="0" fontId="9" fillId="2" borderId="20" xfId="0" applyFont="1" applyFill="1" applyBorder="1" applyAlignment="1">
      <alignment horizontal="center" vertical="top"/>
    </xf>
    <xf numFmtId="0" fontId="3" fillId="0" borderId="0" xfId="0" applyFont="1" applyAlignment="1">
      <alignment vertical="center" wrapText="1"/>
    </xf>
    <xf numFmtId="0" fontId="20" fillId="0" borderId="0" xfId="0" applyFont="1" applyAlignment="1">
      <alignment vertical="center" wrapText="1"/>
    </xf>
    <xf numFmtId="0" fontId="19" fillId="0" borderId="0" xfId="0" applyFont="1" applyAlignment="1">
      <alignment vertical="center" wrapText="1"/>
    </xf>
    <xf numFmtId="0" fontId="20" fillId="0" borderId="0" xfId="0" applyFont="1" applyAlignment="1">
      <alignment vertical="top" wrapText="1"/>
    </xf>
    <xf numFmtId="0" fontId="7" fillId="2" borderId="22" xfId="0" applyFont="1" applyFill="1" applyBorder="1" applyAlignment="1">
      <alignment horizontal="left" vertical="top" wrapText="1"/>
    </xf>
    <xf numFmtId="49" fontId="7" fillId="2" borderId="22" xfId="0" applyNumberFormat="1" applyFont="1" applyFill="1" applyBorder="1" applyAlignment="1">
      <alignment horizontal="left" vertical="top" wrapText="1"/>
    </xf>
    <xf numFmtId="0" fontId="4" fillId="2" borderId="0" xfId="0" applyFont="1" applyFill="1" applyAlignment="1">
      <alignment vertical="top" wrapText="1"/>
    </xf>
    <xf numFmtId="49" fontId="8" fillId="2" borderId="22" xfId="0" applyNumberFormat="1" applyFont="1" applyFill="1" applyBorder="1" applyAlignment="1">
      <alignment horizontal="left" vertical="top" wrapText="1"/>
    </xf>
    <xf numFmtId="0" fontId="7" fillId="0" borderId="22" xfId="0" applyFont="1" applyBorder="1" applyAlignment="1">
      <alignment horizontal="center" vertical="top" wrapText="1"/>
    </xf>
    <xf numFmtId="49" fontId="7" fillId="0" borderId="22" xfId="0" applyNumberFormat="1" applyFont="1" applyBorder="1" applyAlignment="1">
      <alignment horizontal="left" vertical="top" wrapText="1"/>
    </xf>
    <xf numFmtId="0" fontId="7" fillId="0" borderId="22" xfId="0" applyFont="1" applyBorder="1" applyAlignment="1">
      <alignment horizontal="left" vertical="top" wrapText="1"/>
    </xf>
    <xf numFmtId="2" fontId="7" fillId="2" borderId="22" xfId="0" applyNumberFormat="1" applyFont="1" applyFill="1" applyBorder="1" applyAlignment="1">
      <alignment horizontal="center" vertical="top" wrapText="1"/>
    </xf>
    <xf numFmtId="2" fontId="7" fillId="0" borderId="22" xfId="0" applyNumberFormat="1" applyFont="1" applyBorder="1" applyAlignment="1">
      <alignment horizontal="center" vertical="top" wrapText="1"/>
    </xf>
    <xf numFmtId="0" fontId="9" fillId="2" borderId="22" xfId="0" applyFont="1" applyFill="1" applyBorder="1" applyAlignment="1">
      <alignment horizontal="center" vertical="top" wrapText="1"/>
    </xf>
    <xf numFmtId="0" fontId="9" fillId="2" borderId="22" xfId="0" applyFont="1" applyFill="1" applyBorder="1" applyAlignment="1">
      <alignment vertical="top" wrapText="1"/>
    </xf>
    <xf numFmtId="0" fontId="9" fillId="0" borderId="22" xfId="0" applyFont="1" applyBorder="1" applyAlignment="1">
      <alignment vertical="top" wrapText="1"/>
    </xf>
    <xf numFmtId="0" fontId="9" fillId="0" borderId="22" xfId="0" applyFont="1" applyBorder="1" applyAlignment="1">
      <alignment wrapText="1"/>
    </xf>
    <xf numFmtId="0" fontId="15" fillId="0" borderId="22" xfId="0" applyFont="1" applyBorder="1" applyAlignment="1">
      <alignment vertical="top" wrapText="1"/>
    </xf>
    <xf numFmtId="2" fontId="9" fillId="2" borderId="22" xfId="0" applyNumberFormat="1" applyFont="1" applyFill="1" applyBorder="1" applyAlignment="1">
      <alignment horizontal="center" vertical="top"/>
    </xf>
    <xf numFmtId="2" fontId="7" fillId="2" borderId="22" xfId="0" applyNumberFormat="1" applyFont="1" applyFill="1" applyBorder="1" applyAlignment="1">
      <alignment horizontal="center" vertical="top"/>
    </xf>
    <xf numFmtId="2" fontId="9" fillId="0" borderId="22" xfId="0" applyNumberFormat="1" applyFont="1" applyBorder="1" applyAlignment="1">
      <alignment horizontal="center" vertical="top" wrapText="1"/>
    </xf>
    <xf numFmtId="0" fontId="7" fillId="3" borderId="22" xfId="0" applyFont="1" applyFill="1" applyBorder="1" applyAlignment="1">
      <alignment horizontal="center" vertical="top" wrapText="1"/>
    </xf>
    <xf numFmtId="2" fontId="7" fillId="3" borderId="22" xfId="0" applyNumberFormat="1" applyFont="1" applyFill="1" applyBorder="1" applyAlignment="1">
      <alignment horizontal="center" vertical="top" wrapText="1"/>
    </xf>
    <xf numFmtId="0" fontId="4" fillId="3" borderId="0" xfId="0" applyFont="1" applyFill="1" applyAlignment="1">
      <alignment vertical="top" wrapText="1"/>
    </xf>
    <xf numFmtId="0" fontId="7" fillId="3" borderId="22" xfId="0" applyFont="1" applyFill="1" applyBorder="1" applyAlignment="1">
      <alignment horizontal="left" vertical="top" wrapText="1"/>
    </xf>
    <xf numFmtId="2" fontId="7" fillId="3" borderId="11" xfId="0" applyNumberFormat="1" applyFont="1" applyFill="1" applyBorder="1" applyAlignment="1">
      <alignment horizontal="center" vertical="top" wrapText="1"/>
    </xf>
    <xf numFmtId="0" fontId="7" fillId="0" borderId="1" xfId="0" applyFont="1" applyBorder="1" applyAlignment="1">
      <alignment horizontal="left" vertical="top" wrapText="1"/>
    </xf>
    <xf numFmtId="0" fontId="4" fillId="0" borderId="9" xfId="0" applyFont="1" applyBorder="1" applyAlignment="1">
      <alignment horizontal="left" vertical="top" wrapText="1"/>
    </xf>
    <xf numFmtId="4" fontId="7" fillId="3" borderId="7" xfId="0" applyNumberFormat="1" applyFont="1" applyFill="1" applyBorder="1" applyAlignment="1">
      <alignment horizontal="left" vertical="center" wrapText="1"/>
    </xf>
    <xf numFmtId="0" fontId="4" fillId="3" borderId="22" xfId="0" applyFont="1" applyFill="1" applyBorder="1" applyAlignment="1">
      <alignment horizontal="left" vertical="top" wrapText="1"/>
    </xf>
    <xf numFmtId="0" fontId="19" fillId="0" borderId="25" xfId="0" applyFont="1" applyBorder="1" applyAlignment="1">
      <alignment horizontal="left" vertical="center" wrapText="1"/>
    </xf>
    <xf numFmtId="4" fontId="19" fillId="0" borderId="25" xfId="0" applyNumberFormat="1" applyFont="1" applyBorder="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center" vertical="top" wrapText="1"/>
    </xf>
    <xf numFmtId="0" fontId="27" fillId="2" borderId="0" xfId="0" applyFont="1" applyFill="1" applyAlignment="1">
      <alignment wrapText="1"/>
    </xf>
    <xf numFmtId="0" fontId="27" fillId="2" borderId="0" xfId="0" applyFont="1" applyFill="1" applyAlignment="1">
      <alignment horizontal="right" wrapText="1"/>
    </xf>
    <xf numFmtId="0" fontId="7" fillId="0" borderId="26" xfId="0" applyFont="1" applyBorder="1" applyAlignment="1">
      <alignment horizontal="center" vertical="top"/>
    </xf>
    <xf numFmtId="0" fontId="7" fillId="4" borderId="26" xfId="0" applyFont="1" applyFill="1" applyBorder="1" applyAlignment="1">
      <alignment horizontal="center" vertical="top"/>
    </xf>
    <xf numFmtId="0" fontId="7" fillId="0" borderId="26" xfId="0" applyFont="1" applyBorder="1" applyAlignment="1">
      <alignment horizontal="center" vertical="top" wrapText="1"/>
    </xf>
    <xf numFmtId="0" fontId="18" fillId="2" borderId="22" xfId="0" applyFont="1" applyFill="1" applyBorder="1" applyAlignment="1">
      <alignment horizontal="left" vertical="top" wrapText="1"/>
    </xf>
    <xf numFmtId="0" fontId="7" fillId="0" borderId="28" xfId="0" applyFont="1" applyBorder="1" applyAlignment="1">
      <alignment horizontal="center" vertical="center" wrapText="1"/>
    </xf>
    <xf numFmtId="4" fontId="7" fillId="2" borderId="5"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4" fillId="2" borderId="0" xfId="0" applyNumberFormat="1" applyFont="1" applyFill="1" applyAlignment="1">
      <alignment horizontal="center" vertical="top" wrapText="1"/>
    </xf>
    <xf numFmtId="0" fontId="7" fillId="0" borderId="27" xfId="0" applyFont="1" applyBorder="1" applyAlignment="1">
      <alignment horizontal="center" vertical="top" wrapText="1"/>
    </xf>
    <xf numFmtId="0" fontId="4" fillId="0" borderId="29" xfId="0" applyFont="1" applyBorder="1" applyAlignment="1">
      <alignment vertical="top" wrapText="1"/>
    </xf>
    <xf numFmtId="2" fontId="7" fillId="2" borderId="11" xfId="0" applyNumberFormat="1" applyFont="1" applyFill="1" applyBorder="1" applyAlignment="1">
      <alignment horizontal="center" vertical="top" wrapText="1"/>
    </xf>
    <xf numFmtId="2" fontId="7" fillId="0" borderId="5" xfId="0" applyNumberFormat="1" applyFont="1" applyBorder="1" applyAlignment="1">
      <alignment horizontal="center" vertical="top" wrapText="1"/>
    </xf>
    <xf numFmtId="2" fontId="7" fillId="2" borderId="5" xfId="0" applyNumberFormat="1" applyFont="1" applyFill="1" applyBorder="1" applyAlignment="1">
      <alignment horizontal="center" vertical="top" wrapText="1"/>
    </xf>
    <xf numFmtId="49" fontId="20" fillId="2" borderId="5" xfId="0" applyNumberFormat="1" applyFont="1" applyFill="1" applyBorder="1" applyAlignment="1">
      <alignment horizontal="center" vertical="center" wrapText="1"/>
    </xf>
    <xf numFmtId="0" fontId="25" fillId="0" borderId="5" xfId="0" applyFont="1" applyBorder="1" applyAlignment="1">
      <alignment horizontal="center" vertical="center" wrapText="1"/>
    </xf>
    <xf numFmtId="0" fontId="7" fillId="0" borderId="20" xfId="0" applyFont="1" applyBorder="1" applyAlignment="1">
      <alignment horizontal="center" vertical="top"/>
    </xf>
    <xf numFmtId="4" fontId="7" fillId="3" borderId="5" xfId="0" applyNumberFormat="1" applyFont="1" applyFill="1" applyBorder="1" applyAlignment="1">
      <alignment horizontal="left" vertical="center" wrapText="1"/>
    </xf>
    <xf numFmtId="166" fontId="7" fillId="2" borderId="5" xfId="0" applyNumberFormat="1" applyFont="1" applyFill="1" applyBorder="1" applyAlignment="1">
      <alignment horizontal="center" vertical="center" wrapText="1"/>
    </xf>
    <xf numFmtId="4" fontId="7" fillId="2" borderId="5" xfId="0" applyNumberFormat="1" applyFont="1" applyFill="1" applyBorder="1" applyAlignment="1">
      <alignment horizontal="center" vertical="center" wrapText="1"/>
    </xf>
    <xf numFmtId="166" fontId="7" fillId="2" borderId="5" xfId="2" applyNumberFormat="1" applyFont="1" applyFill="1" applyBorder="1" applyAlignment="1" applyProtection="1">
      <alignment horizontal="center" vertical="center" wrapText="1"/>
      <protection locked="0"/>
    </xf>
    <xf numFmtId="0" fontId="12" fillId="0" borderId="5" xfId="0" applyFont="1" applyBorder="1" applyAlignment="1">
      <alignment horizontal="center" vertical="top" wrapText="1"/>
    </xf>
    <xf numFmtId="0" fontId="12" fillId="3" borderId="12" xfId="0" applyFont="1" applyFill="1" applyBorder="1" applyAlignment="1">
      <alignment horizontal="center" vertical="center" wrapText="1"/>
    </xf>
    <xf numFmtId="49" fontId="7" fillId="2" borderId="5" xfId="0" applyNumberFormat="1" applyFont="1" applyFill="1" applyBorder="1" applyAlignment="1">
      <alignment horizontal="left" vertical="top" wrapText="1"/>
    </xf>
    <xf numFmtId="0" fontId="7" fillId="2" borderId="5" xfId="0" applyFont="1" applyFill="1" applyBorder="1" applyAlignment="1">
      <alignment horizontal="left" vertical="top" wrapText="1"/>
    </xf>
    <xf numFmtId="0" fontId="16" fillId="2" borderId="12" xfId="0" applyFont="1" applyFill="1" applyBorder="1" applyAlignment="1">
      <alignment horizontal="left" vertical="top" wrapText="1"/>
    </xf>
    <xf numFmtId="0" fontId="7" fillId="0" borderId="27" xfId="0" applyFont="1" applyBorder="1" applyAlignment="1">
      <alignment horizontal="left" vertical="top" wrapText="1"/>
    </xf>
    <xf numFmtId="0" fontId="7" fillId="3" borderId="5"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18" fillId="0" borderId="22" xfId="0" applyFont="1" applyBorder="1" applyAlignment="1">
      <alignment horizontal="left" vertical="top" wrapText="1"/>
    </xf>
    <xf numFmtId="0" fontId="7" fillId="0" borderId="26" xfId="0" applyFont="1" applyBorder="1" applyAlignment="1">
      <alignment horizontal="center" vertical="center" wrapText="1"/>
    </xf>
    <xf numFmtId="0" fontId="7" fillId="0" borderId="11" xfId="0" applyFont="1" applyBorder="1" applyAlignment="1">
      <alignment horizontal="center" vertical="top" wrapText="1"/>
    </xf>
    <xf numFmtId="0" fontId="7" fillId="0" borderId="5" xfId="0" applyFont="1" applyBorder="1" applyAlignment="1">
      <alignment horizontal="center" vertical="top" wrapText="1"/>
    </xf>
    <xf numFmtId="0" fontId="7" fillId="3" borderId="11" xfId="0" applyFont="1" applyFill="1" applyBorder="1" applyAlignment="1">
      <alignment horizontal="center" vertical="top" wrapText="1"/>
    </xf>
    <xf numFmtId="0" fontId="7" fillId="2" borderId="5" xfId="0" applyFont="1" applyFill="1" applyBorder="1" applyAlignment="1">
      <alignment horizontal="center" vertical="top" wrapText="1"/>
    </xf>
    <xf numFmtId="0" fontId="9" fillId="2" borderId="5" xfId="0" applyFont="1" applyFill="1" applyBorder="1" applyAlignment="1">
      <alignment horizontal="center" vertical="top" wrapText="1"/>
    </xf>
    <xf numFmtId="0" fontId="4" fillId="0" borderId="0" xfId="0" applyFont="1" applyBorder="1" applyAlignment="1">
      <alignment horizontal="left" vertical="top" wrapText="1"/>
    </xf>
    <xf numFmtId="0" fontId="7" fillId="2" borderId="22" xfId="0" applyFont="1" applyFill="1" applyBorder="1" applyAlignment="1">
      <alignment horizontal="center" vertical="top" wrapText="1"/>
    </xf>
    <xf numFmtId="4" fontId="7" fillId="2" borderId="22" xfId="0" applyNumberFormat="1" applyFont="1" applyFill="1" applyBorder="1" applyAlignment="1">
      <alignment horizontal="center" vertical="center" wrapText="1"/>
    </xf>
    <xf numFmtId="0" fontId="7" fillId="0" borderId="35" xfId="0" applyFont="1" applyBorder="1" applyAlignment="1">
      <alignment horizontal="center" vertical="top" wrapText="1"/>
    </xf>
    <xf numFmtId="3" fontId="7" fillId="0" borderId="22" xfId="0" applyNumberFormat="1" applyFont="1" applyBorder="1" applyAlignment="1">
      <alignment horizontal="center" vertical="top" wrapText="1"/>
    </xf>
    <xf numFmtId="3" fontId="7" fillId="2" borderId="22" xfId="0" applyNumberFormat="1" applyFont="1" applyFill="1" applyBorder="1" applyAlignment="1">
      <alignment horizontal="center" vertical="top" wrapText="1"/>
    </xf>
    <xf numFmtId="3" fontId="7" fillId="0" borderId="36" xfId="0" applyNumberFormat="1" applyFont="1" applyBorder="1" applyAlignment="1">
      <alignment horizontal="center" vertical="top" wrapText="1"/>
    </xf>
    <xf numFmtId="166" fontId="7" fillId="2" borderId="22" xfId="0" applyNumberFormat="1" applyFont="1" applyFill="1" applyBorder="1" applyAlignment="1">
      <alignment horizontal="left" vertical="center" wrapText="1"/>
    </xf>
    <xf numFmtId="4" fontId="7" fillId="0" borderId="22" xfId="0" applyNumberFormat="1" applyFont="1" applyBorder="1" applyAlignment="1">
      <alignment horizontal="center" vertical="top" wrapText="1"/>
    </xf>
    <xf numFmtId="4" fontId="7" fillId="2" borderId="22" xfId="0" applyNumberFormat="1" applyFont="1" applyFill="1" applyBorder="1" applyAlignment="1">
      <alignment horizontal="center" vertical="top" wrapText="1"/>
    </xf>
    <xf numFmtId="166" fontId="7" fillId="2" borderId="22" xfId="0" applyNumberFormat="1" applyFont="1" applyFill="1" applyBorder="1" applyAlignment="1">
      <alignment horizontal="center" vertical="center" wrapText="1"/>
    </xf>
    <xf numFmtId="3" fontId="7" fillId="2" borderId="36" xfId="0" applyNumberFormat="1" applyFont="1" applyFill="1" applyBorder="1" applyAlignment="1">
      <alignment horizontal="center" vertical="center" wrapText="1"/>
    </xf>
    <xf numFmtId="166" fontId="18" fillId="2" borderId="22" xfId="0" applyNumberFormat="1" applyFont="1" applyFill="1" applyBorder="1" applyAlignment="1">
      <alignment horizontal="center" vertical="center" wrapText="1"/>
    </xf>
    <xf numFmtId="166" fontId="7" fillId="2" borderId="35" xfId="0" applyNumberFormat="1" applyFont="1" applyFill="1" applyBorder="1" applyAlignment="1">
      <alignment horizontal="center" vertical="center" wrapText="1"/>
    </xf>
    <xf numFmtId="166" fontId="7" fillId="2" borderId="35" xfId="0" applyNumberFormat="1" applyFont="1" applyFill="1" applyBorder="1" applyAlignment="1">
      <alignment horizontal="center" vertical="top" wrapText="1"/>
    </xf>
    <xf numFmtId="0" fontId="7" fillId="0" borderId="36" xfId="0" applyFont="1" applyBorder="1" applyAlignment="1">
      <alignment horizontal="center" vertical="top" wrapText="1"/>
    </xf>
    <xf numFmtId="0" fontId="7" fillId="0" borderId="38" xfId="0" applyFont="1" applyBorder="1" applyAlignment="1">
      <alignment horizontal="center" vertical="center" wrapText="1"/>
    </xf>
    <xf numFmtId="0" fontId="7" fillId="0" borderId="39" xfId="0" applyFont="1" applyBorder="1" applyAlignment="1">
      <alignment horizontal="center" vertical="top" wrapText="1"/>
    </xf>
    <xf numFmtId="0" fontId="7" fillId="0" borderId="40" xfId="0" applyFont="1" applyBorder="1" applyAlignment="1">
      <alignment horizontal="center" vertical="top" wrapText="1"/>
    </xf>
    <xf numFmtId="0" fontId="20" fillId="0" borderId="40" xfId="0" applyFont="1" applyBorder="1" applyAlignment="1">
      <alignment horizontal="center" vertical="center" wrapText="1"/>
    </xf>
    <xf numFmtId="0" fontId="7" fillId="0" borderId="38" xfId="0" applyFont="1" applyBorder="1" applyAlignment="1">
      <alignment horizontal="center" vertical="top" wrapText="1"/>
    </xf>
    <xf numFmtId="0" fontId="7" fillId="0" borderId="44" xfId="0" applyFont="1" applyBorder="1" applyAlignment="1">
      <alignment vertical="top" wrapText="1"/>
    </xf>
    <xf numFmtId="0" fontId="7" fillId="2" borderId="44" xfId="0" applyFont="1" applyFill="1" applyBorder="1" applyAlignment="1">
      <alignment vertical="top" wrapText="1"/>
    </xf>
    <xf numFmtId="0" fontId="7" fillId="4" borderId="45" xfId="0" applyFont="1" applyFill="1" applyBorder="1" applyAlignment="1">
      <alignment horizontal="center" vertical="top"/>
    </xf>
    <xf numFmtId="0" fontId="7" fillId="0" borderId="46" xfId="0" applyFont="1" applyBorder="1" applyAlignment="1">
      <alignment horizontal="left" vertical="top" wrapText="1" readingOrder="1"/>
    </xf>
    <xf numFmtId="0" fontId="7" fillId="0" borderId="22" xfId="0" applyFont="1" applyBorder="1" applyAlignment="1">
      <alignment horizontal="left" vertical="top" wrapText="1" readingOrder="1"/>
    </xf>
    <xf numFmtId="0" fontId="7" fillId="0" borderId="47" xfId="0" applyFont="1" applyBorder="1" applyAlignment="1">
      <alignment horizontal="center" vertical="top" wrapText="1"/>
    </xf>
    <xf numFmtId="0" fontId="7" fillId="0" borderId="46" xfId="0" applyFont="1" applyBorder="1" applyAlignment="1">
      <alignment horizontal="left" vertical="top" wrapText="1"/>
    </xf>
    <xf numFmtId="0" fontId="7" fillId="0" borderId="46" xfId="0" applyFont="1" applyBorder="1" applyAlignment="1">
      <alignment horizontal="center" vertical="top" wrapText="1"/>
    </xf>
    <xf numFmtId="0" fontId="18" fillId="0" borderId="46" xfId="0" applyFont="1" applyBorder="1" applyAlignment="1">
      <alignment horizontal="left" vertical="top" wrapText="1"/>
    </xf>
    <xf numFmtId="0" fontId="18" fillId="0" borderId="0" xfId="0" applyFont="1" applyBorder="1" applyAlignment="1">
      <alignment horizontal="left" vertical="top" wrapText="1"/>
    </xf>
    <xf numFmtId="9" fontId="7" fillId="0" borderId="36" xfId="0" applyNumberFormat="1" applyFont="1" applyBorder="1" applyAlignment="1">
      <alignment horizontal="center" vertical="top" wrapText="1"/>
    </xf>
    <xf numFmtId="0" fontId="4" fillId="0" borderId="48" xfId="0" applyFont="1" applyBorder="1" applyAlignment="1">
      <alignment horizontal="left" vertical="top" wrapText="1"/>
    </xf>
    <xf numFmtId="0" fontId="4" fillId="2" borderId="0" xfId="0" applyFont="1" applyFill="1" applyBorder="1" applyAlignment="1">
      <alignment horizontal="left" vertical="top" wrapText="1"/>
    </xf>
    <xf numFmtId="0" fontId="4" fillId="0" borderId="49" xfId="0" applyFont="1" applyBorder="1" applyAlignment="1">
      <alignment horizontal="left" vertical="top" wrapText="1"/>
    </xf>
    <xf numFmtId="0" fontId="7" fillId="3" borderId="0" xfId="0" applyFont="1" applyFill="1" applyBorder="1" applyAlignment="1">
      <alignment horizontal="left" vertical="top" wrapText="1"/>
    </xf>
    <xf numFmtId="0" fontId="7" fillId="3" borderId="0" xfId="0" applyFont="1" applyFill="1" applyBorder="1" applyAlignment="1">
      <alignment horizontal="center" vertical="top" wrapText="1"/>
    </xf>
    <xf numFmtId="2" fontId="7" fillId="3" borderId="0" xfId="0" applyNumberFormat="1" applyFont="1" applyFill="1" applyBorder="1" applyAlignment="1">
      <alignment horizontal="center" vertical="top" wrapText="1"/>
    </xf>
    <xf numFmtId="2" fontId="7" fillId="2" borderId="0" xfId="0" applyNumberFormat="1" applyFont="1" applyFill="1" applyBorder="1" applyAlignment="1">
      <alignment horizontal="center" vertical="top" wrapText="1"/>
    </xf>
    <xf numFmtId="0" fontId="7" fillId="3" borderId="36" xfId="0" applyFont="1" applyFill="1" applyBorder="1" applyAlignment="1">
      <alignment horizontal="center" vertical="top" wrapText="1"/>
    </xf>
    <xf numFmtId="0" fontId="7" fillId="3" borderId="46" xfId="0" applyFont="1" applyFill="1" applyBorder="1" applyAlignment="1">
      <alignment horizontal="center" vertical="top" wrapText="1"/>
    </xf>
    <xf numFmtId="0" fontId="7" fillId="3" borderId="50" xfId="0" applyFont="1" applyFill="1" applyBorder="1" applyAlignment="1">
      <alignment horizontal="center" vertical="top" wrapText="1"/>
    </xf>
    <xf numFmtId="3" fontId="7" fillId="2" borderId="40" xfId="0" applyNumberFormat="1" applyFont="1" applyFill="1" applyBorder="1" applyAlignment="1">
      <alignment horizontal="center" vertical="center" wrapText="1"/>
    </xf>
    <xf numFmtId="4" fontId="7" fillId="3" borderId="22" xfId="0" applyNumberFormat="1" applyFont="1" applyFill="1" applyBorder="1" applyAlignment="1">
      <alignment horizontal="left" vertical="center" wrapText="1"/>
    </xf>
    <xf numFmtId="166" fontId="7" fillId="2" borderId="22" xfId="2" applyNumberFormat="1" applyFont="1" applyFill="1" applyBorder="1" applyAlignment="1" applyProtection="1">
      <alignment horizontal="center" vertical="center" wrapText="1"/>
      <protection locked="0"/>
    </xf>
    <xf numFmtId="4" fontId="7" fillId="3" borderId="0" xfId="0" applyNumberFormat="1" applyFont="1" applyFill="1" applyBorder="1" applyAlignment="1">
      <alignment horizontal="left" vertical="center" wrapText="1"/>
    </xf>
    <xf numFmtId="166" fontId="7" fillId="2" borderId="22" xfId="2" applyNumberFormat="1" applyFont="1" applyFill="1" applyBorder="1" applyAlignment="1">
      <alignment horizontal="center" vertical="center" wrapText="1"/>
    </xf>
    <xf numFmtId="4" fontId="7" fillId="3" borderId="46" xfId="0" applyNumberFormat="1" applyFont="1" applyFill="1" applyBorder="1" applyAlignment="1">
      <alignment horizontal="left" vertical="center" wrapText="1"/>
    </xf>
    <xf numFmtId="0" fontId="12" fillId="3" borderId="0" xfId="0" applyFont="1" applyFill="1" applyBorder="1" applyAlignment="1">
      <alignment horizontal="left" vertical="center" wrapText="1"/>
    </xf>
    <xf numFmtId="0" fontId="12" fillId="3" borderId="0" xfId="0" applyFont="1" applyFill="1" applyBorder="1" applyAlignment="1">
      <alignment horizontal="center" vertical="center" wrapText="1"/>
    </xf>
    <xf numFmtId="0" fontId="13" fillId="0" borderId="51" xfId="0" applyFont="1" applyBorder="1" applyAlignment="1">
      <alignment horizontal="center" vertical="center" wrapText="1"/>
    </xf>
    <xf numFmtId="0" fontId="7" fillId="2" borderId="40" xfId="0" applyFont="1" applyFill="1" applyBorder="1" applyAlignment="1">
      <alignment horizontal="center" vertical="top" wrapText="1"/>
    </xf>
    <xf numFmtId="0" fontId="7" fillId="2" borderId="36" xfId="0" applyFont="1" applyFill="1" applyBorder="1" applyAlignment="1">
      <alignment horizontal="center" vertical="top" wrapText="1"/>
    </xf>
    <xf numFmtId="49" fontId="7" fillId="2" borderId="36" xfId="0" applyNumberFormat="1" applyFont="1" applyFill="1" applyBorder="1" applyAlignment="1">
      <alignment horizontal="center" vertical="top" wrapText="1"/>
    </xf>
    <xf numFmtId="0" fontId="12" fillId="3" borderId="22" xfId="0" applyFont="1" applyFill="1" applyBorder="1" applyAlignment="1">
      <alignment horizontal="center" vertical="center" wrapText="1"/>
    </xf>
    <xf numFmtId="0" fontId="9" fillId="2" borderId="22" xfId="0" applyFont="1" applyFill="1" applyBorder="1" applyAlignment="1">
      <alignment horizontal="left" vertical="top" wrapText="1"/>
    </xf>
    <xf numFmtId="0" fontId="9" fillId="2" borderId="36" xfId="0" applyFont="1" applyFill="1" applyBorder="1" applyAlignment="1">
      <alignment horizontal="center" vertical="top"/>
    </xf>
    <xf numFmtId="0" fontId="9" fillId="2" borderId="32" xfId="0" applyFont="1" applyFill="1" applyBorder="1" applyAlignment="1">
      <alignment horizontal="center" vertical="top"/>
    </xf>
    <xf numFmtId="0" fontId="9" fillId="2" borderId="31" xfId="0" applyFont="1" applyFill="1" applyBorder="1" applyAlignment="1">
      <alignment horizontal="center" vertical="top"/>
    </xf>
    <xf numFmtId="0" fontId="12" fillId="3" borderId="22" xfId="0" applyFont="1" applyFill="1" applyBorder="1" applyAlignment="1">
      <alignment horizontal="center" vertical="top" wrapText="1"/>
    </xf>
    <xf numFmtId="0" fontId="9" fillId="2" borderId="40" xfId="0" applyFont="1" applyFill="1" applyBorder="1" applyAlignment="1">
      <alignment horizontal="center" vertical="top"/>
    </xf>
    <xf numFmtId="0" fontId="9" fillId="2" borderId="26" xfId="0" applyFont="1" applyFill="1" applyBorder="1" applyAlignment="1">
      <alignment horizontal="center" vertical="top"/>
    </xf>
    <xf numFmtId="0" fontId="12" fillId="2" borderId="22" xfId="0" applyFont="1" applyFill="1" applyBorder="1" applyAlignment="1">
      <alignment horizontal="center" vertical="center" wrapText="1"/>
    </xf>
    <xf numFmtId="0" fontId="9" fillId="2" borderId="36" xfId="0" applyFont="1" applyFill="1" applyBorder="1" applyAlignment="1">
      <alignment horizontal="center" vertical="top" wrapText="1"/>
    </xf>
    <xf numFmtId="0" fontId="14" fillId="2" borderId="0" xfId="0" applyFont="1" applyFill="1" applyBorder="1" applyAlignment="1">
      <alignment horizontal="justify" vertical="top"/>
    </xf>
    <xf numFmtId="0" fontId="7" fillId="2" borderId="36" xfId="0" applyFont="1" applyFill="1" applyBorder="1" applyAlignment="1">
      <alignment vertical="top" wrapText="1"/>
    </xf>
    <xf numFmtId="0" fontId="9" fillId="2" borderId="47" xfId="0" applyFont="1" applyFill="1" applyBorder="1" applyAlignment="1">
      <alignment horizontal="center" vertical="top"/>
    </xf>
    <xf numFmtId="49" fontId="9" fillId="2" borderId="0" xfId="0" applyNumberFormat="1" applyFont="1" applyFill="1" applyBorder="1" applyAlignment="1">
      <alignment horizontal="left" vertical="top" wrapText="1"/>
    </xf>
    <xf numFmtId="0" fontId="9" fillId="2" borderId="46" xfId="0" applyFont="1" applyFill="1" applyBorder="1" applyAlignment="1">
      <alignment horizontal="center" vertical="top" wrapText="1"/>
    </xf>
    <xf numFmtId="0" fontId="9" fillId="2" borderId="38" xfId="0" applyFont="1" applyFill="1" applyBorder="1" applyAlignment="1">
      <alignment horizontal="center" vertical="top"/>
    </xf>
    <xf numFmtId="0" fontId="12" fillId="3" borderId="46" xfId="0" applyFont="1" applyFill="1" applyBorder="1" applyAlignment="1">
      <alignment horizontal="center" vertical="center" wrapText="1"/>
    </xf>
    <xf numFmtId="0" fontId="15" fillId="2" borderId="0" xfId="0" applyFont="1" applyFill="1" applyBorder="1" applyAlignment="1">
      <alignment vertical="top" wrapText="1"/>
    </xf>
    <xf numFmtId="0" fontId="9" fillId="0" borderId="36" xfId="0" applyFont="1" applyBorder="1" applyAlignment="1">
      <alignment horizontal="center" vertical="top" wrapText="1"/>
    </xf>
    <xf numFmtId="0" fontId="9" fillId="2" borderId="36" xfId="0" applyFont="1" applyFill="1" applyBorder="1" applyAlignment="1">
      <alignment horizontal="left" vertical="top"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9" fillId="3" borderId="46" xfId="0" applyFont="1" applyFill="1" applyBorder="1" applyAlignment="1">
      <alignment horizontal="left" vertical="center" wrapText="1"/>
    </xf>
    <xf numFmtId="0" fontId="7" fillId="0" borderId="37" xfId="0" applyFont="1" applyBorder="1" applyAlignment="1">
      <alignment vertical="center" wrapText="1"/>
    </xf>
    <xf numFmtId="0" fontId="7" fillId="0" borderId="53" xfId="0" applyFont="1" applyBorder="1" applyAlignment="1">
      <alignment horizontal="center" vertical="center" wrapText="1"/>
    </xf>
    <xf numFmtId="0" fontId="4" fillId="0" borderId="35" xfId="0" applyFont="1" applyBorder="1" applyAlignment="1">
      <alignment vertical="center" wrapText="1"/>
    </xf>
    <xf numFmtId="0" fontId="8" fillId="0" borderId="46" xfId="0" applyFont="1" applyBorder="1" applyAlignment="1">
      <alignment horizontal="center" vertical="top" wrapText="1"/>
    </xf>
    <xf numFmtId="0" fontId="9" fillId="3" borderId="52" xfId="0" applyFont="1" applyFill="1" applyBorder="1" applyAlignment="1">
      <alignment horizontal="left" vertical="top" wrapText="1"/>
    </xf>
    <xf numFmtId="4" fontId="7" fillId="3" borderId="22" xfId="0" applyNumberFormat="1" applyFont="1" applyFill="1" applyBorder="1" applyAlignment="1">
      <alignment horizontal="center" vertical="center" wrapText="1"/>
    </xf>
    <xf numFmtId="0" fontId="7" fillId="0" borderId="36" xfId="0" applyFont="1" applyBorder="1" applyAlignment="1">
      <alignment horizontal="center" vertical="center" wrapText="1"/>
    </xf>
    <xf numFmtId="0" fontId="4" fillId="0" borderId="54" xfId="0" applyFont="1" applyBorder="1" applyAlignment="1">
      <alignment horizontal="left" vertical="top" wrapText="1"/>
    </xf>
    <xf numFmtId="0" fontId="10" fillId="0" borderId="35" xfId="0" applyFont="1" applyBorder="1" applyAlignment="1">
      <alignment horizontal="left" vertical="top" wrapText="1"/>
    </xf>
    <xf numFmtId="0" fontId="11" fillId="0" borderId="35" xfId="0" applyFont="1" applyBorder="1" applyAlignment="1">
      <alignment horizontal="left" vertical="top" wrapText="1"/>
    </xf>
    <xf numFmtId="49" fontId="7" fillId="0" borderId="36" xfId="0" applyNumberFormat="1" applyFont="1" applyBorder="1" applyAlignment="1">
      <alignment horizontal="center" vertical="center" wrapText="1"/>
    </xf>
    <xf numFmtId="0" fontId="10" fillId="0" borderId="37" xfId="0" applyFont="1" applyBorder="1" applyAlignment="1">
      <alignment horizontal="left" vertical="top" wrapText="1"/>
    </xf>
    <xf numFmtId="0" fontId="7" fillId="0" borderId="47" xfId="0" applyFont="1" applyBorder="1" applyAlignment="1">
      <alignment horizontal="center" vertical="center" wrapText="1"/>
    </xf>
    <xf numFmtId="49" fontId="7" fillId="0" borderId="38" xfId="0" applyNumberFormat="1" applyFont="1" applyBorder="1" applyAlignment="1">
      <alignment horizontal="center" vertical="center" wrapText="1"/>
    </xf>
    <xf numFmtId="0" fontId="10" fillId="0" borderId="55" xfId="0" applyFont="1" applyBorder="1" applyAlignment="1">
      <alignment horizontal="left" vertical="top" wrapText="1"/>
    </xf>
    <xf numFmtId="0" fontId="7" fillId="3" borderId="26" xfId="0" applyFont="1" applyFill="1" applyBorder="1" applyAlignment="1">
      <alignment horizontal="center" vertical="center" wrapText="1"/>
    </xf>
    <xf numFmtId="0" fontId="10" fillId="0" borderId="56" xfId="0" applyFont="1" applyBorder="1" applyAlignment="1">
      <alignment horizontal="left" vertical="top" wrapText="1"/>
    </xf>
    <xf numFmtId="0" fontId="9" fillId="0" borderId="46" xfId="0" applyFont="1" applyBorder="1" applyAlignment="1">
      <alignment horizontal="left" vertical="center" wrapText="1"/>
    </xf>
    <xf numFmtId="0" fontId="7" fillId="0" borderId="44" xfId="0" applyFont="1" applyBorder="1" applyAlignment="1">
      <alignment horizontal="center" vertical="top" wrapText="1"/>
    </xf>
    <xf numFmtId="0" fontId="7" fillId="3" borderId="37" xfId="0" applyFont="1" applyFill="1" applyBorder="1" applyAlignment="1">
      <alignment horizontal="center" vertical="top" wrapText="1"/>
    </xf>
    <xf numFmtId="0" fontId="7" fillId="2" borderId="44" xfId="0" applyFont="1" applyFill="1" applyBorder="1" applyAlignment="1">
      <alignment horizontal="center" vertical="top" wrapText="1"/>
    </xf>
    <xf numFmtId="0" fontId="7" fillId="2" borderId="37" xfId="0" applyFont="1" applyFill="1" applyBorder="1" applyAlignment="1">
      <alignment horizontal="center" vertical="top" wrapText="1"/>
    </xf>
    <xf numFmtId="4" fontId="12" fillId="3" borderId="5" xfId="0" applyNumberFormat="1" applyFont="1" applyFill="1" applyBorder="1" applyAlignment="1">
      <alignment horizontal="center" vertical="top" wrapText="1"/>
    </xf>
    <xf numFmtId="4" fontId="12" fillId="2" borderId="0" xfId="0" applyNumberFormat="1" applyFont="1" applyFill="1" applyBorder="1" applyAlignment="1">
      <alignment horizontal="center" vertical="top" wrapText="1"/>
    </xf>
    <xf numFmtId="4" fontId="12" fillId="3" borderId="22" xfId="0" applyNumberFormat="1" applyFont="1" applyFill="1" applyBorder="1" applyAlignment="1">
      <alignment horizontal="center" vertical="top" wrapText="1"/>
    </xf>
    <xf numFmtId="4" fontId="12" fillId="2" borderId="22" xfId="0" applyNumberFormat="1" applyFont="1" applyFill="1" applyBorder="1" applyAlignment="1">
      <alignment horizontal="center" vertical="top" wrapText="1"/>
    </xf>
    <xf numFmtId="2" fontId="16" fillId="2" borderId="5" xfId="0" applyNumberFormat="1" applyFont="1" applyFill="1" applyBorder="1" applyAlignment="1">
      <alignment horizontal="center" vertical="top"/>
    </xf>
    <xf numFmtId="2" fontId="9" fillId="2" borderId="16" xfId="0" applyNumberFormat="1" applyFont="1" applyFill="1" applyBorder="1" applyAlignment="1">
      <alignment horizontal="center" vertical="top"/>
    </xf>
    <xf numFmtId="2" fontId="7" fillId="2" borderId="16" xfId="0" applyNumberFormat="1" applyFont="1" applyFill="1" applyBorder="1" applyAlignment="1">
      <alignment horizontal="center" vertical="top" wrapText="1"/>
    </xf>
    <xf numFmtId="2" fontId="16" fillId="2" borderId="14" xfId="0" applyNumberFormat="1" applyFont="1" applyFill="1" applyBorder="1" applyAlignment="1">
      <alignment horizontal="center" vertical="top"/>
    </xf>
    <xf numFmtId="2" fontId="9" fillId="2" borderId="5" xfId="0" applyNumberFormat="1" applyFont="1" applyFill="1" applyBorder="1" applyAlignment="1">
      <alignment horizontal="center" vertical="top"/>
    </xf>
    <xf numFmtId="4" fontId="7" fillId="3" borderId="22" xfId="0" applyNumberFormat="1" applyFont="1" applyFill="1" applyBorder="1" applyAlignment="1">
      <alignment horizontal="center" vertical="top" wrapText="1"/>
    </xf>
    <xf numFmtId="4" fontId="8" fillId="3" borderId="5" xfId="0" applyNumberFormat="1" applyFont="1" applyFill="1" applyBorder="1" applyAlignment="1">
      <alignment horizontal="center" vertical="top" wrapText="1"/>
    </xf>
    <xf numFmtId="4" fontId="8" fillId="2" borderId="5"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12" fillId="3" borderId="27" xfId="0" applyNumberFormat="1" applyFont="1" applyFill="1" applyBorder="1" applyAlignment="1">
      <alignment horizontal="center" vertical="top" wrapText="1"/>
    </xf>
    <xf numFmtId="2" fontId="9" fillId="2" borderId="46" xfId="0" applyNumberFormat="1" applyFont="1" applyFill="1" applyBorder="1" applyAlignment="1">
      <alignment horizontal="center" vertical="top"/>
    </xf>
    <xf numFmtId="4" fontId="12" fillId="3" borderId="11" xfId="0" applyNumberFormat="1" applyFont="1" applyFill="1" applyBorder="1" applyAlignment="1">
      <alignment horizontal="center" vertical="top" wrapText="1"/>
    </xf>
    <xf numFmtId="0" fontId="7" fillId="2" borderId="27" xfId="0" applyFont="1" applyFill="1" applyBorder="1" applyAlignment="1">
      <alignment horizontal="left" vertical="top" wrapText="1"/>
    </xf>
    <xf numFmtId="0" fontId="9" fillId="2" borderId="30" xfId="0" applyFont="1" applyFill="1" applyBorder="1" applyAlignment="1">
      <alignment horizontal="center" vertical="top"/>
    </xf>
    <xf numFmtId="0" fontId="23" fillId="2" borderId="14" xfId="0" applyFont="1" applyFill="1" applyBorder="1" applyAlignment="1">
      <alignment vertical="top" wrapText="1"/>
    </xf>
    <xf numFmtId="0" fontId="7" fillId="3" borderId="14" xfId="0" applyFont="1" applyFill="1" applyBorder="1" applyAlignment="1">
      <alignment horizontal="center" vertical="center" wrapText="1"/>
    </xf>
    <xf numFmtId="0" fontId="15" fillId="0" borderId="14" xfId="0" applyFont="1" applyBorder="1" applyAlignment="1">
      <alignment vertical="top" wrapText="1"/>
    </xf>
    <xf numFmtId="2" fontId="8" fillId="2" borderId="14" xfId="0" applyNumberFormat="1" applyFont="1" applyFill="1" applyBorder="1" applyAlignment="1">
      <alignment horizontal="center" vertical="top"/>
    </xf>
    <xf numFmtId="4" fontId="8" fillId="3" borderId="14" xfId="0" applyNumberFormat="1" applyFont="1" applyFill="1" applyBorder="1" applyAlignment="1">
      <alignment horizontal="center" vertical="top" wrapText="1"/>
    </xf>
    <xf numFmtId="2" fontId="9" fillId="2" borderId="14" xfId="0" applyNumberFormat="1" applyFont="1" applyFill="1" applyBorder="1" applyAlignment="1">
      <alignment horizontal="center" vertical="top"/>
    </xf>
    <xf numFmtId="0" fontId="9" fillId="0" borderId="31" xfId="0" applyFont="1" applyBorder="1" applyAlignment="1">
      <alignment vertical="top" wrapText="1"/>
    </xf>
    <xf numFmtId="0" fontId="9" fillId="2" borderId="35" xfId="0" applyFont="1" applyFill="1" applyBorder="1" applyAlignment="1">
      <alignment horizontal="center" vertical="top"/>
    </xf>
    <xf numFmtId="0" fontId="9" fillId="2" borderId="57" xfId="0" applyFont="1" applyFill="1" applyBorder="1" applyAlignment="1">
      <alignment horizontal="center" vertical="top"/>
    </xf>
    <xf numFmtId="49" fontId="7" fillId="2" borderId="16" xfId="0" applyNumberFormat="1" applyFont="1" applyFill="1" applyBorder="1" applyAlignment="1">
      <alignment horizontal="left" vertical="top" wrapText="1"/>
    </xf>
    <xf numFmtId="0" fontId="7" fillId="3" borderId="16" xfId="0" applyFont="1" applyFill="1" applyBorder="1" applyAlignment="1">
      <alignment horizontal="center" vertical="center" wrapText="1"/>
    </xf>
    <xf numFmtId="2" fontId="7" fillId="2" borderId="16" xfId="0" applyNumberFormat="1" applyFont="1" applyFill="1" applyBorder="1" applyAlignment="1">
      <alignment horizontal="center" vertical="top"/>
    </xf>
    <xf numFmtId="4" fontId="12" fillId="3" borderId="17" xfId="0" applyNumberFormat="1" applyFont="1" applyFill="1" applyBorder="1" applyAlignment="1">
      <alignment horizontal="center" vertical="top" wrapText="1"/>
    </xf>
    <xf numFmtId="0" fontId="9" fillId="0" borderId="16" xfId="0" applyFont="1" applyBorder="1" applyAlignment="1">
      <alignment vertical="top" wrapText="1"/>
    </xf>
    <xf numFmtId="0" fontId="9" fillId="2" borderId="32" xfId="0" applyFont="1" applyFill="1" applyBorder="1" applyAlignment="1">
      <alignment horizontal="center" vertical="top" wrapText="1"/>
    </xf>
    <xf numFmtId="0" fontId="9" fillId="2" borderId="14" xfId="0" applyFont="1" applyFill="1" applyBorder="1" applyAlignment="1">
      <alignment vertical="top" wrapText="1"/>
    </xf>
    <xf numFmtId="2" fontId="16" fillId="2" borderId="14" xfId="5" applyNumberFormat="1" applyFont="1" applyFill="1" applyBorder="1" applyAlignment="1">
      <alignment horizontal="center" vertical="top" wrapText="1"/>
    </xf>
    <xf numFmtId="4" fontId="7" fillId="3" borderId="11" xfId="0" applyNumberFormat="1" applyFont="1" applyFill="1" applyBorder="1" applyAlignment="1">
      <alignment horizontal="center" vertical="top" wrapText="1"/>
    </xf>
    <xf numFmtId="0" fontId="9" fillId="0" borderId="30" xfId="0" applyFont="1" applyBorder="1" applyAlignment="1">
      <alignment horizontal="center" vertical="top"/>
    </xf>
    <xf numFmtId="0" fontId="9" fillId="0" borderId="14" xfId="0" applyFont="1" applyBorder="1" applyAlignment="1">
      <alignment vertical="top" wrapText="1"/>
    </xf>
    <xf numFmtId="0" fontId="9" fillId="0" borderId="31" xfId="0" applyFont="1" applyBorder="1" applyAlignment="1">
      <alignment horizontal="center" vertical="top" wrapText="1"/>
    </xf>
    <xf numFmtId="0" fontId="9" fillId="0" borderId="35" xfId="0" applyFont="1" applyBorder="1" applyAlignment="1">
      <alignment horizontal="center" vertical="top"/>
    </xf>
    <xf numFmtId="0" fontId="9" fillId="0" borderId="57" xfId="0" applyFont="1" applyBorder="1" applyAlignment="1">
      <alignment horizontal="center" vertical="top"/>
    </xf>
    <xf numFmtId="0" fontId="9" fillId="0" borderId="16" xfId="0" applyFont="1" applyBorder="1" applyAlignment="1">
      <alignment wrapText="1"/>
    </xf>
    <xf numFmtId="2" fontId="9" fillId="0" borderId="16" xfId="0" applyNumberFormat="1" applyFont="1" applyBorder="1" applyAlignment="1">
      <alignment horizontal="center" vertical="top" wrapText="1"/>
    </xf>
    <xf numFmtId="4" fontId="7" fillId="3" borderId="16" xfId="0" applyNumberFormat="1" applyFont="1" applyFill="1" applyBorder="1" applyAlignment="1">
      <alignment horizontal="center" vertical="top" wrapText="1"/>
    </xf>
    <xf numFmtId="0" fontId="9" fillId="0" borderId="32" xfId="0" applyFont="1" applyBorder="1" applyAlignment="1">
      <alignment horizontal="center" vertical="top" wrapText="1"/>
    </xf>
    <xf numFmtId="2" fontId="16" fillId="0" borderId="14" xfId="0" applyNumberFormat="1" applyFont="1" applyBorder="1" applyAlignment="1">
      <alignment horizontal="center" vertical="top" wrapText="1"/>
    </xf>
    <xf numFmtId="0" fontId="23" fillId="0" borderId="14" xfId="0" applyFont="1" applyBorder="1" applyAlignment="1">
      <alignment horizontal="justify" vertical="top"/>
    </xf>
    <xf numFmtId="0" fontId="7" fillId="0" borderId="14" xfId="0" applyFont="1" applyBorder="1" applyAlignment="1">
      <alignment horizontal="left" vertical="top" wrapText="1"/>
    </xf>
    <xf numFmtId="0" fontId="9" fillId="2" borderId="31" xfId="0" applyFont="1" applyFill="1" applyBorder="1" applyAlignment="1">
      <alignment horizontal="left" vertical="top" wrapText="1"/>
    </xf>
    <xf numFmtId="0" fontId="9" fillId="0" borderId="37" xfId="0" applyFont="1" applyBorder="1" applyAlignment="1">
      <alignment horizontal="center" vertical="top"/>
    </xf>
    <xf numFmtId="0" fontId="15" fillId="0" borderId="27" xfId="0" applyFont="1" applyBorder="1" applyAlignment="1">
      <alignment vertical="center" wrapText="1"/>
    </xf>
    <xf numFmtId="0" fontId="7" fillId="3" borderId="27" xfId="0" applyFont="1" applyFill="1" applyBorder="1" applyAlignment="1">
      <alignment horizontal="center" vertical="center" wrapText="1"/>
    </xf>
    <xf numFmtId="0" fontId="24" fillId="0" borderId="27" xfId="0" applyFont="1" applyBorder="1" applyAlignment="1">
      <alignment vertical="top" wrapText="1"/>
    </xf>
    <xf numFmtId="2" fontId="9" fillId="0" borderId="27" xfId="0" applyNumberFormat="1" applyFont="1" applyBorder="1" applyAlignment="1">
      <alignment horizontal="center" vertical="top" wrapText="1"/>
    </xf>
    <xf numFmtId="0" fontId="9" fillId="0" borderId="27" xfId="0" applyFont="1" applyBorder="1" applyAlignment="1">
      <alignment horizontal="left" vertical="top" wrapText="1"/>
    </xf>
    <xf numFmtId="0" fontId="9" fillId="0" borderId="38" xfId="0" applyFont="1" applyBorder="1" applyAlignment="1">
      <alignment horizontal="left" vertical="top" wrapText="1"/>
    </xf>
    <xf numFmtId="0" fontId="20" fillId="0" borderId="24" xfId="0" applyFont="1" applyBorder="1" applyAlignment="1">
      <alignment horizontal="left" vertical="center" wrapText="1"/>
    </xf>
    <xf numFmtId="0" fontId="19" fillId="0" borderId="25" xfId="0" applyFont="1" applyBorder="1" applyAlignment="1">
      <alignment horizontal="center" vertical="center" wrapText="1"/>
    </xf>
    <xf numFmtId="165" fontId="19" fillId="0" borderId="25" xfId="0" applyNumberFormat="1" applyFont="1" applyBorder="1" applyAlignment="1">
      <alignment horizontal="center" vertical="center" wrapText="1"/>
    </xf>
    <xf numFmtId="0" fontId="4" fillId="0" borderId="28" xfId="0" applyFont="1" applyBorder="1" applyAlignment="1">
      <alignment horizontal="center" vertical="top" wrapText="1"/>
    </xf>
    <xf numFmtId="0" fontId="4" fillId="0" borderId="8" xfId="0" applyFont="1" applyBorder="1" applyAlignment="1">
      <alignment horizontal="left" vertical="top" wrapText="1"/>
    </xf>
    <xf numFmtId="0" fontId="19" fillId="0" borderId="58" xfId="0" applyFont="1" applyBorder="1" applyAlignment="1">
      <alignment horizontal="left" vertical="center" wrapText="1"/>
    </xf>
    <xf numFmtId="0" fontId="19" fillId="0" borderId="59" xfId="0" applyFont="1" applyBorder="1" applyAlignment="1">
      <alignment horizontal="center" vertical="center" wrapText="1"/>
    </xf>
    <xf numFmtId="0" fontId="19" fillId="0" borderId="59" xfId="0" applyFont="1" applyBorder="1" applyAlignment="1">
      <alignment horizontal="left" vertical="center" wrapText="1"/>
    </xf>
    <xf numFmtId="4" fontId="19" fillId="0" borderId="59" xfId="0" applyNumberFormat="1" applyFont="1" applyBorder="1" applyAlignment="1">
      <alignment horizontal="center" vertical="center" wrapText="1"/>
    </xf>
    <xf numFmtId="4" fontId="19" fillId="2" borderId="59" xfId="0" applyNumberFormat="1" applyFont="1" applyFill="1" applyBorder="1" applyAlignment="1">
      <alignment horizontal="center" vertical="center" wrapText="1"/>
    </xf>
    <xf numFmtId="4" fontId="19" fillId="2" borderId="60" xfId="0" applyNumberFormat="1" applyFont="1" applyFill="1" applyBorder="1" applyAlignment="1">
      <alignment horizontal="center" vertical="center" wrapText="1"/>
    </xf>
    <xf numFmtId="0" fontId="7" fillId="2" borderId="44" xfId="0" applyFont="1" applyFill="1" applyBorder="1" applyAlignment="1">
      <alignment horizontal="left" vertical="top" wrapText="1"/>
    </xf>
    <xf numFmtId="0" fontId="7" fillId="2" borderId="11" xfId="0" applyFont="1" applyFill="1" applyBorder="1" applyAlignment="1">
      <alignment horizontal="center" vertical="top" wrapText="1"/>
    </xf>
    <xf numFmtId="49" fontId="7" fillId="2" borderId="11" xfId="0" applyNumberFormat="1" applyFont="1" applyFill="1" applyBorder="1" applyAlignment="1">
      <alignment horizontal="left" vertical="top" wrapText="1"/>
    </xf>
    <xf numFmtId="4" fontId="7" fillId="0" borderId="11" xfId="0" applyNumberFormat="1" applyFont="1" applyBorder="1" applyAlignment="1">
      <alignment horizontal="center" vertical="top" wrapText="1"/>
    </xf>
    <xf numFmtId="4" fontId="7" fillId="2" borderId="11" xfId="0" applyNumberFormat="1" applyFont="1" applyFill="1" applyBorder="1" applyAlignment="1">
      <alignment horizontal="center" vertical="top" wrapText="1"/>
    </xf>
    <xf numFmtId="164" fontId="7" fillId="2" borderId="11" xfId="0" applyNumberFormat="1" applyFont="1" applyFill="1" applyBorder="1" applyAlignment="1">
      <alignment horizontal="center" vertical="top" wrapText="1"/>
    </xf>
    <xf numFmtId="0" fontId="7" fillId="2" borderId="11" xfId="0" applyFont="1" applyFill="1" applyBorder="1" applyAlignment="1">
      <alignment horizontal="left" vertical="top" wrapText="1"/>
    </xf>
    <xf numFmtId="9" fontId="7" fillId="0" borderId="50" xfId="0" applyNumberFormat="1" applyFont="1" applyBorder="1" applyAlignment="1">
      <alignment horizontal="center" vertical="top" wrapText="1"/>
    </xf>
    <xf numFmtId="0" fontId="19" fillId="0" borderId="60" xfId="0" applyFont="1" applyBorder="1" applyAlignment="1">
      <alignment horizontal="center" vertical="center" wrapText="1"/>
    </xf>
    <xf numFmtId="0" fontId="7" fillId="2" borderId="27" xfId="0" applyFont="1" applyFill="1" applyBorder="1" applyAlignment="1">
      <alignment horizontal="center" vertical="top" wrapText="1"/>
    </xf>
    <xf numFmtId="2" fontId="7" fillId="2" borderId="27" xfId="0" applyNumberFormat="1" applyFont="1" applyFill="1" applyBorder="1" applyAlignment="1">
      <alignment horizontal="center" vertical="top" wrapText="1"/>
    </xf>
    <xf numFmtId="4" fontId="12" fillId="2" borderId="27" xfId="0" applyNumberFormat="1" applyFont="1" applyFill="1" applyBorder="1" applyAlignment="1">
      <alignment horizontal="center" vertical="top" wrapText="1"/>
    </xf>
    <xf numFmtId="0" fontId="7" fillId="2" borderId="38" xfId="0" applyFont="1" applyFill="1" applyBorder="1" applyAlignment="1">
      <alignment horizontal="center" vertical="top" wrapText="1"/>
    </xf>
    <xf numFmtId="0" fontId="7" fillId="0" borderId="24" xfId="0" applyFont="1" applyBorder="1" applyAlignment="1">
      <alignment horizontal="left" vertical="top" wrapText="1"/>
    </xf>
    <xf numFmtId="2" fontId="19" fillId="0" borderId="25" xfId="0" applyNumberFormat="1" applyFont="1" applyBorder="1" applyAlignment="1">
      <alignment horizontal="center" vertical="center" wrapText="1"/>
    </xf>
    <xf numFmtId="0" fontId="12" fillId="0" borderId="27" xfId="0" applyFont="1" applyBorder="1" applyAlignment="1">
      <alignment horizontal="center" vertical="top" wrapText="1"/>
    </xf>
    <xf numFmtId="166" fontId="4" fillId="3" borderId="27" xfId="0" applyNumberFormat="1" applyFont="1" applyFill="1" applyBorder="1" applyAlignment="1">
      <alignment horizontal="left" vertical="center" wrapText="1"/>
    </xf>
    <xf numFmtId="0" fontId="12" fillId="3" borderId="52" xfId="0" applyFont="1" applyFill="1" applyBorder="1" applyAlignment="1">
      <alignment horizontal="center" vertical="center" wrapText="1"/>
    </xf>
    <xf numFmtId="0" fontId="13" fillId="0" borderId="53"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5" xfId="0" applyFont="1" applyBorder="1" applyAlignment="1">
      <alignment horizontal="left" vertical="center" wrapText="1"/>
    </xf>
    <xf numFmtId="0" fontId="20" fillId="0" borderId="34" xfId="0" applyFont="1" applyBorder="1" applyAlignment="1">
      <alignment horizontal="center" vertical="center" wrapText="1"/>
    </xf>
    <xf numFmtId="166" fontId="7" fillId="2" borderId="27" xfId="0" applyNumberFormat="1" applyFont="1" applyFill="1" applyBorder="1" applyAlignment="1">
      <alignment horizontal="center" vertical="center" wrapText="1"/>
    </xf>
    <xf numFmtId="4" fontId="7" fillId="2" borderId="27" xfId="0" applyNumberFormat="1" applyFont="1" applyFill="1" applyBorder="1" applyAlignment="1">
      <alignment horizontal="center" vertical="top" wrapText="1"/>
    </xf>
    <xf numFmtId="2" fontId="7" fillId="0" borderId="27" xfId="0" applyNumberFormat="1" applyFont="1" applyBorder="1" applyAlignment="1">
      <alignment horizontal="center" vertical="top" wrapText="1"/>
    </xf>
    <xf numFmtId="166" fontId="7" fillId="2" borderId="27" xfId="2" applyNumberFormat="1" applyFont="1" applyFill="1" applyBorder="1" applyAlignment="1">
      <alignment horizontal="center" vertical="center" wrapText="1"/>
    </xf>
    <xf numFmtId="3" fontId="7" fillId="2" borderId="38" xfId="0" applyNumberFormat="1" applyFont="1" applyFill="1" applyBorder="1" applyAlignment="1">
      <alignment horizontal="center" vertical="center" wrapText="1"/>
    </xf>
    <xf numFmtId="0" fontId="20" fillId="0" borderId="24" xfId="0" applyFont="1" applyBorder="1" applyAlignment="1">
      <alignment horizontal="left" vertical="top" wrapText="1"/>
    </xf>
    <xf numFmtId="0" fontId="20" fillId="0" borderId="25" xfId="0" applyFont="1" applyBorder="1" applyAlignment="1">
      <alignment horizontal="center" vertical="top" wrapText="1"/>
    </xf>
    <xf numFmtId="0" fontId="20" fillId="0" borderId="25" xfId="0" applyFont="1" applyBorder="1" applyAlignment="1">
      <alignment horizontal="left" vertical="top" wrapText="1"/>
    </xf>
    <xf numFmtId="0" fontId="20" fillId="0" borderId="34" xfId="0" applyFont="1" applyBorder="1" applyAlignment="1">
      <alignment horizontal="center" vertical="top" wrapText="1"/>
    </xf>
    <xf numFmtId="0" fontId="7" fillId="3" borderId="27" xfId="0" applyFont="1" applyFill="1" applyBorder="1" applyAlignment="1">
      <alignment horizontal="center" vertical="top" wrapText="1"/>
    </xf>
    <xf numFmtId="0" fontId="4" fillId="3" borderId="27" xfId="0" applyFont="1" applyFill="1" applyBorder="1" applyAlignment="1">
      <alignment horizontal="left" vertical="top" wrapText="1"/>
    </xf>
    <xf numFmtId="0" fontId="7" fillId="3" borderId="38" xfId="0" applyFont="1" applyFill="1" applyBorder="1" applyAlignment="1">
      <alignment horizontal="center" vertical="top" wrapText="1"/>
    </xf>
    <xf numFmtId="0" fontId="18" fillId="0" borderId="27" xfId="0" applyFont="1" applyBorder="1" applyAlignment="1">
      <alignment horizontal="left" vertical="top" wrapText="1"/>
    </xf>
    <xf numFmtId="0" fontId="7" fillId="0" borderId="3" xfId="0" applyFont="1" applyBorder="1" applyAlignment="1">
      <alignment vertical="top" wrapText="1"/>
    </xf>
    <xf numFmtId="164" fontId="19" fillId="0" borderId="25" xfId="0" applyNumberFormat="1" applyFont="1" applyBorder="1" applyAlignment="1">
      <alignment horizontal="center" vertical="center" wrapText="1"/>
    </xf>
    <xf numFmtId="0" fontId="19" fillId="0" borderId="34" xfId="0" applyFont="1" applyBorder="1" applyAlignment="1">
      <alignment horizontal="left" vertical="center" wrapText="1"/>
    </xf>
    <xf numFmtId="0" fontId="18" fillId="2" borderId="11" xfId="0" applyFont="1" applyFill="1" applyBorder="1" applyAlignment="1">
      <alignment horizontal="left" vertical="top" wrapText="1"/>
    </xf>
    <xf numFmtId="2" fontId="7" fillId="0" borderId="11" xfId="0" applyNumberFormat="1" applyFont="1" applyBorder="1" applyAlignment="1">
      <alignment horizontal="center" vertical="top" wrapText="1"/>
    </xf>
    <xf numFmtId="0" fontId="7" fillId="0" borderId="50" xfId="0" applyFont="1" applyBorder="1" applyAlignment="1">
      <alignment horizontal="center" vertical="top" wrapText="1"/>
    </xf>
    <xf numFmtId="0" fontId="18" fillId="2" borderId="27" xfId="0" applyFont="1" applyFill="1" applyBorder="1" applyAlignment="1">
      <alignment horizontal="left" vertical="top" wrapText="1"/>
    </xf>
    <xf numFmtId="0" fontId="7" fillId="0" borderId="24" xfId="0" applyFont="1" applyBorder="1" applyAlignment="1">
      <alignment horizontal="center" vertical="top" wrapText="1"/>
    </xf>
    <xf numFmtId="0" fontId="7" fillId="0" borderId="25" xfId="0" applyFont="1" applyBorder="1" applyAlignment="1">
      <alignment horizontal="center" vertical="top" wrapText="1"/>
    </xf>
    <xf numFmtId="0" fontId="7" fillId="0" borderId="34" xfId="0" applyFont="1" applyBorder="1" applyAlignment="1">
      <alignment horizontal="center" vertical="top" wrapText="1"/>
    </xf>
    <xf numFmtId="0" fontId="7" fillId="0" borderId="11" xfId="0" applyFont="1" applyBorder="1" applyAlignment="1">
      <alignment horizontal="left" vertical="top" wrapText="1"/>
    </xf>
    <xf numFmtId="4" fontId="7" fillId="0" borderId="27" xfId="0" applyNumberFormat="1" applyFont="1" applyBorder="1" applyAlignment="1">
      <alignment horizontal="center" vertical="top" wrapText="1"/>
    </xf>
    <xf numFmtId="0" fontId="4" fillId="0" borderId="11" xfId="0" applyFont="1" applyBorder="1" applyAlignment="1">
      <alignment horizontal="left" vertical="top" wrapText="1"/>
    </xf>
    <xf numFmtId="0" fontId="4" fillId="0" borderId="50" xfId="0" applyFont="1" applyBorder="1" applyAlignment="1">
      <alignment horizontal="center" vertical="top" wrapText="1"/>
    </xf>
    <xf numFmtId="0" fontId="7" fillId="0" borderId="25" xfId="0" applyFont="1" applyBorder="1" applyAlignment="1">
      <alignment horizontal="left" vertical="top" wrapText="1"/>
    </xf>
    <xf numFmtId="0" fontId="19" fillId="0" borderId="24" xfId="0" applyFont="1" applyBorder="1" applyAlignment="1">
      <alignment horizontal="left" vertical="center" wrapText="1"/>
    </xf>
    <xf numFmtId="0" fontId="19" fillId="0" borderId="34" xfId="0" applyFont="1" applyBorder="1" applyAlignment="1">
      <alignment horizontal="center" vertical="center" wrapText="1"/>
    </xf>
    <xf numFmtId="49" fontId="20" fillId="2" borderId="27" xfId="0" applyNumberFormat="1" applyFont="1" applyFill="1" applyBorder="1" applyAlignment="1">
      <alignment horizontal="center" vertical="center" wrapText="1"/>
    </xf>
    <xf numFmtId="0" fontId="25" fillId="0" borderId="27" xfId="0" applyFont="1" applyBorder="1" applyAlignment="1">
      <alignment horizontal="center" vertical="center" wrapText="1"/>
    </xf>
    <xf numFmtId="0" fontId="20" fillId="0" borderId="38" xfId="0" applyFont="1" applyBorder="1" applyAlignment="1">
      <alignment horizontal="center" vertical="center" wrapText="1"/>
    </xf>
    <xf numFmtId="0" fontId="7" fillId="0" borderId="37" xfId="0" applyFont="1" applyBorder="1" applyAlignment="1">
      <alignment horizontal="center" vertical="top" wrapText="1"/>
    </xf>
    <xf numFmtId="166" fontId="7" fillId="2" borderId="37" xfId="0" applyNumberFormat="1" applyFont="1" applyFill="1" applyBorder="1" applyAlignment="1">
      <alignment horizontal="center" vertical="center" wrapText="1"/>
    </xf>
    <xf numFmtId="166" fontId="7" fillId="2" borderId="27" xfId="0" applyNumberFormat="1" applyFont="1" applyFill="1" applyBorder="1" applyAlignment="1">
      <alignment horizontal="left" vertical="center" wrapText="1"/>
    </xf>
    <xf numFmtId="0" fontId="7" fillId="0" borderId="24" xfId="0" applyFont="1" applyBorder="1" applyAlignment="1">
      <alignment horizontal="left" vertical="center" wrapText="1"/>
    </xf>
    <xf numFmtId="0" fontId="8" fillId="0" borderId="25" xfId="0" applyFont="1" applyBorder="1" applyAlignment="1">
      <alignment horizontal="center" vertical="center" wrapText="1"/>
    </xf>
    <xf numFmtId="165" fontId="8" fillId="0" borderId="25" xfId="0" applyNumberFormat="1" applyFont="1" applyBorder="1" applyAlignment="1">
      <alignment horizontal="center" vertical="center" wrapText="1"/>
    </xf>
    <xf numFmtId="0" fontId="8" fillId="0" borderId="25" xfId="0" applyFont="1" applyBorder="1" applyAlignment="1">
      <alignment horizontal="left" vertical="center" wrapText="1"/>
    </xf>
    <xf numFmtId="0" fontId="7" fillId="0" borderId="34" xfId="0" applyFont="1" applyBorder="1" applyAlignment="1">
      <alignment horizontal="center" vertical="center" wrapText="1"/>
    </xf>
    <xf numFmtId="0" fontId="29" fillId="6" borderId="0" xfId="0" applyFont="1" applyFill="1" applyAlignment="1">
      <alignment vertical="top" wrapText="1"/>
    </xf>
    <xf numFmtId="0" fontId="7" fillId="0" borderId="61" xfId="0" applyFont="1" applyBorder="1" applyAlignment="1">
      <alignment horizontal="left" vertical="top" wrapText="1"/>
    </xf>
    <xf numFmtId="0" fontId="8" fillId="0" borderId="17" xfId="0" applyFont="1" applyBorder="1" applyAlignment="1">
      <alignment horizontal="center" vertical="top" wrapText="1"/>
    </xf>
    <xf numFmtId="0" fontId="19" fillId="0" borderId="62" xfId="0" applyFont="1" applyBorder="1" applyAlignment="1">
      <alignment horizontal="left" vertical="center" wrapText="1"/>
    </xf>
    <xf numFmtId="0" fontId="19" fillId="0" borderId="17" xfId="0" applyFont="1" applyBorder="1" applyAlignment="1">
      <alignment horizontal="left" vertical="center" wrapText="1"/>
    </xf>
    <xf numFmtId="2" fontId="19" fillId="0" borderId="17" xfId="0" applyNumberFormat="1" applyFont="1" applyBorder="1" applyAlignment="1">
      <alignment horizontal="center" vertical="center" wrapText="1"/>
    </xf>
    <xf numFmtId="2" fontId="19" fillId="2" borderId="17" xfId="0" applyNumberFormat="1" applyFont="1" applyFill="1" applyBorder="1" applyAlignment="1">
      <alignment horizontal="center" vertical="center" wrapText="1"/>
    </xf>
    <xf numFmtId="2" fontId="19" fillId="2" borderId="63" xfId="0" applyNumberFormat="1" applyFont="1" applyFill="1" applyBorder="1" applyAlignment="1">
      <alignment horizontal="center" vertical="center" wrapText="1"/>
    </xf>
    <xf numFmtId="0" fontId="7" fillId="2" borderId="22" xfId="0" applyFont="1" applyFill="1" applyBorder="1" applyAlignment="1">
      <alignment vertical="top" wrapText="1"/>
    </xf>
    <xf numFmtId="4" fontId="20" fillId="2" borderId="22" xfId="0" applyNumberFormat="1" applyFont="1" applyFill="1" applyBorder="1" applyAlignment="1">
      <alignment horizontal="center" vertical="center" wrapText="1"/>
    </xf>
    <xf numFmtId="3" fontId="20" fillId="2" borderId="22" xfId="0" applyNumberFormat="1" applyFont="1" applyFill="1" applyBorder="1" applyAlignment="1">
      <alignment horizontal="center" vertical="center" wrapText="1"/>
    </xf>
    <xf numFmtId="0" fontId="18" fillId="0" borderId="27" xfId="0" applyFont="1" applyBorder="1" applyAlignment="1">
      <alignment horizontal="center" vertical="top" wrapText="1"/>
    </xf>
    <xf numFmtId="2" fontId="18" fillId="0" borderId="27" xfId="0" applyNumberFormat="1" applyFont="1" applyBorder="1" applyAlignment="1">
      <alignment horizontal="center" vertical="top" wrapText="1"/>
    </xf>
    <xf numFmtId="166" fontId="7" fillId="2" borderId="22" xfId="0" applyNumberFormat="1" applyFont="1" applyFill="1" applyBorder="1" applyAlignment="1">
      <alignment horizontal="left" vertical="top" wrapText="1"/>
    </xf>
    <xf numFmtId="4" fontId="7" fillId="2" borderId="46" xfId="0" applyNumberFormat="1" applyFont="1" applyFill="1" applyBorder="1" applyAlignment="1">
      <alignment horizontal="center" vertical="top" wrapText="1"/>
    </xf>
    <xf numFmtId="0" fontId="19" fillId="0" borderId="24" xfId="0" applyFont="1" applyBorder="1" applyAlignment="1">
      <alignment horizontal="center" vertical="center" wrapText="1"/>
    </xf>
    <xf numFmtId="0" fontId="9" fillId="2" borderId="48" xfId="0" applyFont="1" applyFill="1" applyBorder="1" applyAlignment="1">
      <alignment horizontal="center" vertical="top" wrapText="1"/>
    </xf>
    <xf numFmtId="0" fontId="9" fillId="2" borderId="48" xfId="0" applyFont="1" applyFill="1" applyBorder="1" applyAlignment="1">
      <alignment horizontal="center" vertical="top" wrapText="1"/>
    </xf>
    <xf numFmtId="4" fontId="12" fillId="3" borderId="46" xfId="0" applyNumberFormat="1" applyFont="1" applyFill="1" applyBorder="1" applyAlignment="1">
      <alignment horizontal="center" vertical="top" wrapText="1"/>
    </xf>
    <xf numFmtId="0" fontId="12" fillId="2" borderId="22" xfId="0" applyFont="1" applyFill="1" applyBorder="1" applyAlignment="1">
      <alignment horizontal="center" vertical="top" wrapText="1"/>
    </xf>
    <xf numFmtId="0" fontId="12" fillId="2" borderId="14"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9" fillId="2" borderId="11" xfId="0" applyFont="1" applyFill="1" applyBorder="1" applyAlignment="1">
      <alignment horizontal="center" vertical="top" wrapText="1"/>
    </xf>
    <xf numFmtId="0" fontId="7" fillId="2" borderId="22" xfId="0" applyFont="1" applyFill="1" applyBorder="1" applyAlignment="1">
      <alignment horizontal="center" vertical="center" wrapText="1"/>
    </xf>
    <xf numFmtId="0" fontId="9" fillId="2" borderId="5" xfId="0" applyFont="1" applyFill="1" applyBorder="1" applyAlignment="1">
      <alignment vertical="top" wrapText="1"/>
    </xf>
    <xf numFmtId="2" fontId="16" fillId="0" borderId="5" xfId="0" applyNumberFormat="1" applyFont="1" applyBorder="1" applyAlignment="1">
      <alignment horizontal="center" vertical="top" wrapText="1"/>
    </xf>
    <xf numFmtId="2" fontId="16" fillId="2" borderId="5" xfId="5" applyNumberFormat="1" applyFont="1" applyFill="1" applyBorder="1" applyAlignment="1">
      <alignment horizontal="center" vertical="top" wrapText="1"/>
    </xf>
    <xf numFmtId="0" fontId="12" fillId="3" borderId="11" xfId="0" applyFont="1" applyFill="1" applyBorder="1" applyAlignment="1">
      <alignment horizontal="center" vertical="center" wrapText="1"/>
    </xf>
    <xf numFmtId="4" fontId="8" fillId="2" borderId="14" xfId="0" applyNumberFormat="1" applyFont="1" applyFill="1" applyBorder="1" applyAlignment="1">
      <alignment horizontal="center" vertical="top" wrapText="1"/>
    </xf>
    <xf numFmtId="0" fontId="7" fillId="2" borderId="14" xfId="0" applyFont="1" applyFill="1" applyBorder="1" applyAlignment="1">
      <alignment horizontal="center" vertical="top" wrapText="1"/>
    </xf>
    <xf numFmtId="0" fontId="7" fillId="2" borderId="31" xfId="0" applyFont="1" applyFill="1" applyBorder="1" applyAlignment="1">
      <alignment horizontal="center" vertical="top" wrapText="1"/>
    </xf>
    <xf numFmtId="0" fontId="7" fillId="2" borderId="57" xfId="0" applyFont="1" applyFill="1" applyBorder="1" applyAlignment="1">
      <alignment horizontal="center" vertical="top" wrapText="1"/>
    </xf>
    <xf numFmtId="0" fontId="9" fillId="0" borderId="22" xfId="0" applyFont="1" applyBorder="1" applyAlignment="1">
      <alignment horizontal="center" vertical="top"/>
    </xf>
    <xf numFmtId="4" fontId="7" fillId="2" borderId="46" xfId="0" applyNumberFormat="1" applyFont="1" applyFill="1" applyBorder="1" applyAlignment="1">
      <alignment horizontal="center" vertical="center" wrapText="1"/>
    </xf>
    <xf numFmtId="0" fontId="7" fillId="0" borderId="16" xfId="0" applyFont="1" applyBorder="1" applyAlignment="1">
      <alignment horizontal="left" vertical="top" wrapText="1"/>
    </xf>
    <xf numFmtId="4" fontId="7" fillId="2" borderId="16" xfId="0" applyNumberFormat="1" applyFont="1" applyFill="1" applyBorder="1" applyAlignment="1">
      <alignment horizontal="center" vertical="center" wrapText="1"/>
    </xf>
    <xf numFmtId="3" fontId="7" fillId="0" borderId="32" xfId="0" applyNumberFormat="1" applyFont="1" applyBorder="1" applyAlignment="1">
      <alignment horizontal="center" vertical="top" wrapText="1"/>
    </xf>
    <xf numFmtId="4" fontId="7" fillId="2" borderId="16" xfId="0" applyNumberFormat="1" applyFont="1" applyFill="1" applyBorder="1" applyAlignment="1">
      <alignment horizontal="center" vertical="top" wrapText="1"/>
    </xf>
    <xf numFmtId="2" fontId="9" fillId="2" borderId="46" xfId="0" applyNumberFormat="1" applyFont="1" applyFill="1" applyBorder="1" applyAlignment="1">
      <alignment horizontal="center" vertical="top" wrapText="1"/>
    </xf>
    <xf numFmtId="2" fontId="9" fillId="2" borderId="46" xfId="5" applyNumberFormat="1" applyFont="1" applyFill="1" applyBorder="1" applyAlignment="1">
      <alignment horizontal="center" vertical="top" wrapText="1"/>
    </xf>
    <xf numFmtId="0" fontId="7" fillId="2" borderId="46" xfId="0" applyFont="1" applyFill="1" applyBorder="1" applyAlignment="1">
      <alignment horizontal="left" vertical="top" wrapText="1"/>
    </xf>
    <xf numFmtId="0" fontId="9" fillId="2" borderId="38" xfId="0" applyFont="1" applyFill="1" applyBorder="1" applyAlignment="1">
      <alignment horizontal="center" vertical="center" wrapText="1"/>
    </xf>
    <xf numFmtId="0" fontId="9" fillId="2" borderId="5" xfId="0" applyFont="1" applyFill="1" applyBorder="1" applyAlignment="1">
      <alignment horizontal="center" vertical="top"/>
    </xf>
    <xf numFmtId="0" fontId="15" fillId="2" borderId="12" xfId="0" applyFont="1" applyFill="1" applyBorder="1" applyAlignment="1">
      <alignment vertical="top" wrapText="1"/>
    </xf>
    <xf numFmtId="0" fontId="12" fillId="2" borderId="5" xfId="0" applyFont="1" applyFill="1" applyBorder="1" applyAlignment="1">
      <alignment horizontal="center" vertical="center" wrapText="1"/>
    </xf>
    <xf numFmtId="2" fontId="9" fillId="2" borderId="5" xfId="0" applyNumberFormat="1" applyFont="1" applyFill="1" applyBorder="1" applyAlignment="1">
      <alignment horizontal="center" vertical="top" wrapText="1"/>
    </xf>
    <xf numFmtId="2" fontId="9" fillId="2" borderId="5" xfId="5" applyNumberFormat="1" applyFont="1" applyFill="1" applyBorder="1" applyAlignment="1">
      <alignment horizontal="center" vertical="top" wrapText="1"/>
    </xf>
    <xf numFmtId="0" fontId="9" fillId="2" borderId="40" xfId="0" applyFont="1" applyFill="1" applyBorder="1" applyAlignment="1">
      <alignment horizontal="center" vertical="top" wrapText="1"/>
    </xf>
    <xf numFmtId="4" fontId="12" fillId="3" borderId="14" xfId="0" applyNumberFormat="1" applyFont="1" applyFill="1" applyBorder="1" applyAlignment="1">
      <alignment horizontal="center" vertical="top" wrapText="1"/>
    </xf>
    <xf numFmtId="0" fontId="7" fillId="0" borderId="14" xfId="0" applyFont="1" applyBorder="1" applyAlignment="1">
      <alignment vertical="top" wrapText="1"/>
    </xf>
    <xf numFmtId="0" fontId="7" fillId="0" borderId="31" xfId="0" applyFont="1" applyBorder="1" applyAlignment="1">
      <alignment vertical="top" wrapText="1"/>
    </xf>
    <xf numFmtId="0" fontId="7" fillId="0" borderId="32" xfId="0" applyFont="1" applyBorder="1" applyAlignment="1">
      <alignment horizontal="center" vertical="top" wrapText="1"/>
    </xf>
    <xf numFmtId="0" fontId="9" fillId="0" borderId="46" xfId="0" applyFont="1" applyBorder="1" applyAlignment="1">
      <alignment horizontal="center" vertical="top"/>
    </xf>
    <xf numFmtId="2" fontId="9" fillId="0" borderId="46" xfId="0" applyNumberFormat="1" applyFont="1" applyBorder="1" applyAlignment="1">
      <alignment horizontal="center" vertical="top" wrapText="1"/>
    </xf>
    <xf numFmtId="0" fontId="19" fillId="0" borderId="17" xfId="0" applyFont="1" applyBorder="1" applyAlignment="1">
      <alignment horizontal="center" vertical="center" wrapText="1"/>
    </xf>
    <xf numFmtId="4" fontId="19" fillId="0" borderId="17" xfId="0" applyNumberFormat="1" applyFont="1" applyBorder="1" applyAlignment="1">
      <alignment horizontal="center" vertical="center" wrapText="1"/>
    </xf>
    <xf numFmtId="0" fontId="7" fillId="0" borderId="16" xfId="0" applyFont="1" applyBorder="1" applyAlignment="1">
      <alignment horizontal="center" vertical="top" wrapText="1"/>
    </xf>
    <xf numFmtId="0" fontId="7" fillId="0" borderId="30" xfId="0" applyFont="1" applyBorder="1" applyAlignment="1">
      <alignment horizontal="center" vertical="top" wrapText="1"/>
    </xf>
    <xf numFmtId="0" fontId="8" fillId="0" borderId="14" xfId="0" applyFont="1" applyBorder="1" applyAlignment="1">
      <alignment horizontal="left" vertical="top" wrapText="1"/>
    </xf>
    <xf numFmtId="0" fontId="7" fillId="0" borderId="14" xfId="0" applyFont="1" applyBorder="1" applyAlignment="1">
      <alignment horizontal="center" vertical="top" wrapText="1"/>
    </xf>
    <xf numFmtId="4" fontId="8" fillId="2" borderId="14" xfId="0" applyNumberFormat="1" applyFont="1" applyFill="1" applyBorder="1" applyAlignment="1">
      <alignment horizontal="center" vertical="center" wrapText="1"/>
    </xf>
    <xf numFmtId="2" fontId="9" fillId="0" borderId="14" xfId="0" applyNumberFormat="1" applyFont="1" applyBorder="1" applyAlignment="1">
      <alignment horizontal="center" vertical="top" wrapText="1"/>
    </xf>
    <xf numFmtId="0" fontId="7" fillId="2" borderId="35" xfId="0" applyFont="1" applyFill="1" applyBorder="1" applyAlignment="1">
      <alignment horizontal="center" vertical="center" wrapText="1"/>
    </xf>
    <xf numFmtId="0" fontId="7" fillId="2" borderId="57" xfId="0" applyFont="1" applyFill="1" applyBorder="1" applyAlignment="1">
      <alignment horizontal="center" vertical="center" wrapText="1"/>
    </xf>
    <xf numFmtId="3" fontId="7" fillId="2" borderId="22" xfId="0" applyNumberFormat="1" applyFont="1" applyFill="1" applyBorder="1" applyAlignment="1">
      <alignment horizontal="center" vertical="center" wrapText="1"/>
    </xf>
    <xf numFmtId="0" fontId="4" fillId="0" borderId="0" xfId="0" applyFont="1" applyBorder="1" applyAlignment="1">
      <alignment horizontal="left" vertical="top" wrapText="1"/>
    </xf>
    <xf numFmtId="0" fontId="7" fillId="0" borderId="22" xfId="0" applyFont="1" applyBorder="1" applyAlignment="1">
      <alignment horizontal="center" vertical="center" wrapText="1"/>
    </xf>
    <xf numFmtId="0" fontId="7" fillId="0" borderId="36" xfId="0" applyFont="1" applyBorder="1" applyAlignment="1">
      <alignment horizontal="center" vertical="center" wrapText="1"/>
    </xf>
    <xf numFmtId="164" fontId="7" fillId="0" borderId="22" xfId="0" applyNumberFormat="1" applyFont="1" applyBorder="1" applyAlignment="1">
      <alignment horizontal="center" vertical="center" wrapText="1"/>
    </xf>
    <xf numFmtId="164" fontId="7" fillId="0" borderId="41" xfId="0" applyNumberFormat="1" applyFont="1" applyBorder="1" applyAlignment="1">
      <alignment horizontal="center" vertical="center" wrapText="1"/>
    </xf>
    <xf numFmtId="0" fontId="9" fillId="2" borderId="66" xfId="0" applyFont="1" applyFill="1" applyBorder="1" applyAlignment="1">
      <alignment horizontal="left" vertical="top" wrapText="1"/>
    </xf>
    <xf numFmtId="0" fontId="9" fillId="2" borderId="11" xfId="0" applyFont="1" applyFill="1" applyBorder="1" applyAlignment="1">
      <alignment horizontal="left" vertical="top" wrapText="1"/>
    </xf>
    <xf numFmtId="4" fontId="7" fillId="0" borderId="66" xfId="0" applyNumberFormat="1" applyFont="1" applyBorder="1" applyAlignment="1">
      <alignment horizontal="center" vertical="top" wrapText="1"/>
    </xf>
    <xf numFmtId="2" fontId="7" fillId="0" borderId="66" xfId="0" applyNumberFormat="1" applyFont="1" applyBorder="1" applyAlignment="1">
      <alignment horizontal="center" vertical="top" wrapText="1"/>
    </xf>
    <xf numFmtId="0" fontId="18" fillId="0" borderId="66" xfId="0" applyFont="1" applyBorder="1" applyAlignment="1">
      <alignment horizontal="center" vertical="top" wrapText="1"/>
    </xf>
    <xf numFmtId="2" fontId="18" fillId="0" borderId="66" xfId="0" applyNumberFormat="1" applyFont="1" applyBorder="1" applyAlignment="1">
      <alignment horizontal="center" vertical="top" wrapText="1"/>
    </xf>
    <xf numFmtId="4" fontId="7" fillId="2" borderId="66" xfId="0" applyNumberFormat="1" applyFont="1" applyFill="1" applyBorder="1" applyAlignment="1">
      <alignment horizontal="center" vertical="top" wrapText="1"/>
    </xf>
    <xf numFmtId="2" fontId="7" fillId="2" borderId="66" xfId="0" applyNumberFormat="1" applyFont="1" applyFill="1" applyBorder="1" applyAlignment="1">
      <alignment horizontal="center" vertical="top" wrapText="1"/>
    </xf>
    <xf numFmtId="4" fontId="7" fillId="2" borderId="66" xfId="0" applyNumberFormat="1" applyFont="1" applyFill="1" applyBorder="1" applyAlignment="1">
      <alignment horizontal="center" vertical="center" wrapText="1"/>
    </xf>
    <xf numFmtId="2" fontId="9" fillId="2" borderId="66" xfId="0" applyNumberFormat="1" applyFont="1" applyFill="1" applyBorder="1" applyAlignment="1">
      <alignment horizontal="center" vertical="top"/>
    </xf>
    <xf numFmtId="2" fontId="9" fillId="2" borderId="11" xfId="0" applyNumberFormat="1" applyFont="1" applyFill="1" applyBorder="1" applyAlignment="1">
      <alignment horizontal="center" vertical="top" wrapText="1"/>
    </xf>
    <xf numFmtId="2" fontId="7" fillId="2" borderId="5" xfId="0" applyNumberFormat="1" applyFont="1" applyFill="1" applyBorder="1" applyAlignment="1">
      <alignment horizontal="center" vertical="top"/>
    </xf>
    <xf numFmtId="2" fontId="7" fillId="2" borderId="17" xfId="0" applyNumberFormat="1" applyFont="1" applyFill="1" applyBorder="1" applyAlignment="1">
      <alignment horizontal="center" vertical="top"/>
    </xf>
    <xf numFmtId="2" fontId="9" fillId="0" borderId="11" xfId="0" applyNumberFormat="1" applyFont="1" applyBorder="1" applyAlignment="1">
      <alignment horizontal="center" vertical="top" wrapText="1"/>
    </xf>
    <xf numFmtId="2" fontId="9" fillId="0" borderId="66" xfId="0" applyNumberFormat="1" applyFont="1" applyBorder="1" applyAlignment="1">
      <alignment horizontal="center" vertical="top" wrapText="1"/>
    </xf>
    <xf numFmtId="4" fontId="12" fillId="3" borderId="66" xfId="0" applyNumberFormat="1" applyFont="1" applyFill="1" applyBorder="1" applyAlignment="1">
      <alignment horizontal="center" vertical="top" wrapText="1"/>
    </xf>
    <xf numFmtId="4" fontId="7" fillId="3" borderId="66" xfId="0" applyNumberFormat="1" applyFont="1" applyFill="1" applyBorder="1" applyAlignment="1">
      <alignment horizontal="center" vertical="center" wrapText="1"/>
    </xf>
    <xf numFmtId="2" fontId="7" fillId="0" borderId="0" xfId="0" applyNumberFormat="1" applyFont="1" applyBorder="1" applyAlignment="1">
      <alignment horizontal="center" vertical="top" wrapText="1"/>
    </xf>
    <xf numFmtId="2" fontId="9" fillId="0" borderId="5" xfId="0" applyNumberFormat="1" applyFont="1" applyBorder="1" applyAlignment="1">
      <alignment horizontal="center" vertical="top" wrapText="1"/>
    </xf>
    <xf numFmtId="2" fontId="9" fillId="2" borderId="11" xfId="5" applyNumberFormat="1" applyFont="1" applyFill="1" applyBorder="1" applyAlignment="1">
      <alignment horizontal="center" vertical="top" wrapText="1"/>
    </xf>
    <xf numFmtId="2" fontId="7" fillId="2" borderId="52" xfId="0" applyNumberFormat="1" applyFont="1" applyFill="1" applyBorder="1" applyAlignment="1">
      <alignment horizontal="center" vertical="top" wrapText="1"/>
    </xf>
    <xf numFmtId="3" fontId="20" fillId="2" borderId="66" xfId="0" applyNumberFormat="1" applyFont="1" applyFill="1" applyBorder="1" applyAlignment="1">
      <alignment horizontal="center" vertical="center" wrapText="1"/>
    </xf>
    <xf numFmtId="4" fontId="20" fillId="2" borderId="66" xfId="0" applyNumberFormat="1" applyFont="1" applyFill="1" applyBorder="1" applyAlignment="1">
      <alignment horizontal="center" vertical="center" wrapText="1"/>
    </xf>
    <xf numFmtId="4" fontId="12" fillId="2" borderId="66" xfId="0" applyNumberFormat="1" applyFont="1" applyFill="1" applyBorder="1" applyAlignment="1">
      <alignment horizontal="center" vertical="top" wrapText="1"/>
    </xf>
    <xf numFmtId="3" fontId="7" fillId="2" borderId="5" xfId="0" applyNumberFormat="1" applyFont="1" applyFill="1" applyBorder="1" applyAlignment="1">
      <alignment horizontal="center" vertical="center" wrapText="1"/>
    </xf>
    <xf numFmtId="4" fontId="7" fillId="2" borderId="26" xfId="0" applyNumberFormat="1" applyFont="1" applyFill="1" applyBorder="1" applyAlignment="1">
      <alignment horizontal="center" vertical="center" wrapText="1"/>
    </xf>
    <xf numFmtId="4" fontId="7" fillId="2" borderId="47" xfId="0" applyNumberFormat="1" applyFont="1" applyFill="1" applyBorder="1" applyAlignment="1">
      <alignment horizontal="center" vertical="center" wrapText="1"/>
    </xf>
    <xf numFmtId="0" fontId="20" fillId="0" borderId="69" xfId="0" applyFont="1" applyBorder="1" applyAlignment="1">
      <alignment horizontal="left" vertical="center" wrapText="1"/>
    </xf>
    <xf numFmtId="0" fontId="19" fillId="0" borderId="44" xfId="0" applyFont="1" applyBorder="1" applyAlignment="1">
      <alignment horizontal="center" vertical="center" wrapText="1"/>
    </xf>
    <xf numFmtId="0" fontId="19" fillId="0" borderId="70" xfId="0" applyFont="1" applyBorder="1" applyAlignment="1">
      <alignment horizontal="left" vertical="center" wrapText="1"/>
    </xf>
    <xf numFmtId="0" fontId="19" fillId="0" borderId="11" xfId="0" applyFont="1" applyBorder="1" applyAlignment="1">
      <alignment horizontal="center" vertical="center" wrapText="1"/>
    </xf>
    <xf numFmtId="165" fontId="19" fillId="0" borderId="11" xfId="0" applyNumberFormat="1" applyFont="1" applyBorder="1" applyAlignment="1">
      <alignment horizontal="center" vertical="center" wrapText="1"/>
    </xf>
    <xf numFmtId="4" fontId="19" fillId="0" borderId="11" xfId="0" applyNumberFormat="1" applyFont="1" applyBorder="1" applyAlignment="1">
      <alignment horizontal="center" vertical="center" wrapText="1"/>
    </xf>
    <xf numFmtId="4" fontId="19" fillId="2" borderId="11" xfId="0" applyNumberFormat="1" applyFont="1" applyFill="1" applyBorder="1" applyAlignment="1">
      <alignment horizontal="center" vertical="center" wrapText="1"/>
    </xf>
    <xf numFmtId="4" fontId="19" fillId="2" borderId="50" xfId="0" applyNumberFormat="1"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49" xfId="0" applyFont="1" applyFill="1" applyBorder="1" applyAlignment="1">
      <alignment horizontal="center" vertical="center" wrapText="1"/>
    </xf>
    <xf numFmtId="0" fontId="7" fillId="0" borderId="71"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43" xfId="0" applyFont="1" applyBorder="1" applyAlignment="1">
      <alignment horizontal="center" vertical="center" wrapText="1"/>
    </xf>
    <xf numFmtId="4" fontId="7" fillId="3" borderId="5" xfId="0" applyNumberFormat="1" applyFont="1" applyFill="1" applyBorder="1" applyAlignment="1">
      <alignment horizontal="center" vertical="center" wrapText="1"/>
    </xf>
    <xf numFmtId="0" fontId="7" fillId="3" borderId="52" xfId="0" applyFont="1" applyFill="1" applyBorder="1" applyAlignment="1">
      <alignment horizontal="center" vertical="center" wrapText="1"/>
    </xf>
    <xf numFmtId="0" fontId="7" fillId="3" borderId="66" xfId="0" applyFont="1" applyFill="1" applyBorder="1" applyAlignment="1">
      <alignment horizontal="center" vertical="center" wrapText="1"/>
    </xf>
    <xf numFmtId="0" fontId="3" fillId="7" borderId="24" xfId="0" applyFont="1" applyFill="1" applyBorder="1" applyAlignment="1">
      <alignment horizontal="left" vertical="top" wrapText="1"/>
    </xf>
    <xf numFmtId="0" fontId="3" fillId="7" borderId="25" xfId="0" applyFont="1" applyFill="1" applyBorder="1" applyAlignment="1">
      <alignment horizontal="center" vertical="top" wrapText="1"/>
    </xf>
    <xf numFmtId="0" fontId="19" fillId="7" borderId="25" xfId="0" applyFont="1" applyFill="1" applyBorder="1" applyAlignment="1">
      <alignment horizontal="left" vertical="center" wrapText="1"/>
    </xf>
    <xf numFmtId="4" fontId="19" fillId="7" borderId="25" xfId="0" applyNumberFormat="1" applyFont="1" applyFill="1" applyBorder="1" applyAlignment="1">
      <alignment horizontal="center" vertical="center" wrapText="1"/>
    </xf>
    <xf numFmtId="0" fontId="3" fillId="7" borderId="25" xfId="0" applyFont="1" applyFill="1" applyBorder="1" applyAlignment="1">
      <alignment horizontal="left" vertical="top" wrapText="1"/>
    </xf>
    <xf numFmtId="0" fontId="3" fillId="7" borderId="34" xfId="0" applyFont="1" applyFill="1" applyBorder="1" applyAlignment="1">
      <alignment horizontal="center" vertical="top" wrapText="1"/>
    </xf>
    <xf numFmtId="0" fontId="19" fillId="0" borderId="61" xfId="0" applyFont="1" applyBorder="1" applyAlignment="1">
      <alignment horizontal="left" vertical="center" wrapText="1"/>
    </xf>
    <xf numFmtId="0" fontId="19" fillId="0" borderId="63" xfId="0" applyFont="1" applyBorder="1" applyAlignment="1">
      <alignment horizontal="center" vertical="center" wrapText="1"/>
    </xf>
    <xf numFmtId="0" fontId="7" fillId="0" borderId="22" xfId="0" applyFont="1" applyBorder="1" applyAlignment="1">
      <alignment vertical="top" wrapText="1"/>
    </xf>
    <xf numFmtId="0" fontId="7" fillId="0" borderId="5" xfId="0" applyFont="1" applyBorder="1" applyAlignment="1">
      <alignment vertical="top" wrapText="1"/>
    </xf>
    <xf numFmtId="166" fontId="7" fillId="2" borderId="22" xfId="0" applyNumberFormat="1" applyFont="1" applyFill="1" applyBorder="1" applyAlignment="1">
      <alignment horizontal="center" vertical="top" wrapText="1"/>
    </xf>
    <xf numFmtId="166" fontId="7" fillId="2" borderId="66" xfId="0" applyNumberFormat="1" applyFont="1" applyFill="1" applyBorder="1" applyAlignment="1">
      <alignment horizontal="left" vertical="top" wrapText="1"/>
    </xf>
    <xf numFmtId="3" fontId="7" fillId="2" borderId="66" xfId="0" applyNumberFormat="1" applyFont="1" applyFill="1" applyBorder="1" applyAlignment="1">
      <alignment horizontal="center" vertical="top" wrapText="1"/>
    </xf>
    <xf numFmtId="166" fontId="7" fillId="2" borderId="66" xfId="0" applyNumberFormat="1" applyFont="1" applyFill="1" applyBorder="1" applyAlignment="1">
      <alignment horizontal="center" vertical="top" wrapText="1"/>
    </xf>
    <xf numFmtId="0" fontId="19" fillId="0" borderId="3" xfId="0" applyFont="1" applyBorder="1" applyAlignment="1">
      <alignment horizontal="left" vertical="center" wrapText="1"/>
    </xf>
    <xf numFmtId="0" fontId="7" fillId="3" borderId="44" xfId="0" applyFont="1" applyFill="1" applyBorder="1" applyAlignment="1">
      <alignment horizontal="center" vertical="top" wrapText="1"/>
    </xf>
    <xf numFmtId="0" fontId="7" fillId="0" borderId="22" xfId="0" applyFont="1" applyBorder="1" applyAlignment="1">
      <alignment horizontal="center" vertical="center" wrapText="1"/>
    </xf>
    <xf numFmtId="0" fontId="16" fillId="2" borderId="22" xfId="0" applyFont="1" applyFill="1" applyBorder="1" applyAlignment="1">
      <alignment horizontal="center" vertical="top" wrapText="1"/>
    </xf>
    <xf numFmtId="0" fontId="8" fillId="0" borderId="22" xfId="0" applyFont="1" applyBorder="1" applyAlignment="1">
      <alignment horizontal="left" vertical="top" wrapText="1"/>
    </xf>
    <xf numFmtId="4" fontId="7" fillId="3" borderId="14" xfId="0" applyNumberFormat="1" applyFont="1" applyFill="1" applyBorder="1" applyAlignment="1">
      <alignment horizontal="center" vertical="top" wrapText="1"/>
    </xf>
    <xf numFmtId="0" fontId="9" fillId="2" borderId="22" xfId="0" applyFont="1" applyFill="1" applyBorder="1" applyAlignment="1">
      <alignment horizontal="center" vertical="top"/>
    </xf>
    <xf numFmtId="4" fontId="8" fillId="2" borderId="5"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0" fontId="12" fillId="3" borderId="8" xfId="0" applyFont="1" applyFill="1" applyBorder="1" applyAlignment="1">
      <alignment horizontal="center" vertical="center" wrapText="1"/>
    </xf>
    <xf numFmtId="4" fontId="12" fillId="2" borderId="16" xfId="0" applyNumberFormat="1" applyFont="1" applyFill="1" applyBorder="1" applyAlignment="1">
      <alignment horizontal="center" vertical="top" wrapText="1"/>
    </xf>
    <xf numFmtId="3" fontId="7" fillId="2" borderId="16" xfId="0" applyNumberFormat="1" applyFont="1" applyFill="1" applyBorder="1" applyAlignment="1">
      <alignment horizontal="center" vertical="center" wrapText="1"/>
    </xf>
    <xf numFmtId="0" fontId="4" fillId="0" borderId="22" xfId="0" applyFont="1" applyBorder="1" applyAlignment="1">
      <alignment vertical="top" wrapText="1"/>
    </xf>
    <xf numFmtId="0" fontId="7" fillId="3" borderId="5" xfId="0" applyFont="1" applyFill="1" applyBorder="1" applyAlignment="1">
      <alignment horizontal="center" vertical="top" wrapText="1"/>
    </xf>
    <xf numFmtId="2" fontId="7" fillId="3" borderId="73" xfId="0" applyNumberFormat="1" applyFont="1" applyFill="1" applyBorder="1" applyAlignment="1">
      <alignment horizontal="center" vertical="top" wrapText="1"/>
    </xf>
    <xf numFmtId="0" fontId="7" fillId="3" borderId="40" xfId="0" applyFont="1" applyFill="1" applyBorder="1" applyAlignment="1">
      <alignment horizontal="center" vertical="top" wrapText="1"/>
    </xf>
    <xf numFmtId="0" fontId="7" fillId="0" borderId="74" xfId="0" applyFont="1" applyBorder="1" applyAlignment="1">
      <alignment horizontal="center" vertical="center" wrapText="1"/>
    </xf>
    <xf numFmtId="4" fontId="12" fillId="2" borderId="5" xfId="0" applyNumberFormat="1" applyFont="1" applyFill="1" applyBorder="1" applyAlignment="1">
      <alignment horizontal="center" vertical="top" wrapText="1"/>
    </xf>
    <xf numFmtId="0" fontId="27" fillId="2" borderId="0" xfId="0" applyFont="1" applyFill="1" applyAlignment="1">
      <alignment horizontal="left" wrapText="1"/>
    </xf>
    <xf numFmtId="165" fontId="20" fillId="0" borderId="0" xfId="0" applyNumberFormat="1" applyFont="1" applyAlignment="1">
      <alignment horizontal="left"/>
    </xf>
    <xf numFmtId="0" fontId="20" fillId="0" borderId="0" xfId="0" applyFont="1" applyAlignment="1">
      <alignment horizontal="left" vertical="center" wrapText="1"/>
    </xf>
    <xf numFmtId="0" fontId="27" fillId="2" borderId="0" xfId="0" applyFont="1" applyFill="1" applyAlignment="1">
      <alignment horizontal="left" wrapText="1"/>
    </xf>
    <xf numFmtId="0" fontId="27" fillId="2" borderId="0" xfId="0" applyFont="1" applyFill="1" applyAlignment="1">
      <alignment horizontal="left" vertical="top" wrapText="1"/>
    </xf>
    <xf numFmtId="0" fontId="7" fillId="0" borderId="65"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164" fontId="7" fillId="0" borderId="13" xfId="0" applyNumberFormat="1" applyFont="1" applyBorder="1" applyAlignment="1">
      <alignment horizontal="center" vertical="center" wrapText="1"/>
    </xf>
    <xf numFmtId="164" fontId="7" fillId="0" borderId="41" xfId="0" applyNumberFormat="1" applyFont="1" applyBorder="1" applyAlignment="1">
      <alignment horizontal="center" vertical="center" wrapText="1"/>
    </xf>
    <xf numFmtId="164" fontId="7" fillId="0" borderId="52" xfId="0" applyNumberFormat="1" applyFont="1" applyBorder="1" applyAlignment="1">
      <alignment horizontal="center" vertical="center" wrapText="1"/>
    </xf>
    <xf numFmtId="164" fontId="7" fillId="0" borderId="47" xfId="0" applyNumberFormat="1" applyFont="1" applyBorder="1" applyAlignment="1">
      <alignment horizontal="center" vertical="center" wrapText="1"/>
    </xf>
    <xf numFmtId="164" fontId="7" fillId="0" borderId="68"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64" fontId="7" fillId="0" borderId="12" xfId="0" applyNumberFormat="1" applyFont="1" applyBorder="1" applyAlignment="1">
      <alignment horizontal="center" vertical="center" wrapText="1"/>
    </xf>
    <xf numFmtId="164" fontId="7" fillId="0" borderId="20"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164" fontId="7" fillId="0" borderId="26" xfId="0" applyNumberFormat="1" applyFont="1" applyBorder="1" applyAlignment="1">
      <alignment horizontal="center" vertical="center" wrapText="1"/>
    </xf>
    <xf numFmtId="164" fontId="7" fillId="2" borderId="1" xfId="0" applyNumberFormat="1" applyFont="1" applyFill="1" applyBorder="1" applyAlignment="1">
      <alignment horizontal="center" vertical="center" wrapText="1"/>
    </xf>
    <xf numFmtId="164" fontId="7" fillId="2" borderId="26" xfId="0" applyNumberFormat="1" applyFont="1" applyFill="1" applyBorder="1" applyAlignment="1">
      <alignment horizontal="center" vertical="center" wrapText="1"/>
    </xf>
    <xf numFmtId="164" fontId="7" fillId="2" borderId="52" xfId="0" applyNumberFormat="1" applyFont="1" applyFill="1" applyBorder="1" applyAlignment="1">
      <alignment horizontal="center" vertical="center" wrapText="1"/>
    </xf>
    <xf numFmtId="164" fontId="7" fillId="2" borderId="47" xfId="0" applyNumberFormat="1" applyFont="1" applyFill="1" applyBorder="1" applyAlignment="1">
      <alignment horizontal="center" vertical="center" wrapText="1"/>
    </xf>
    <xf numFmtId="164" fontId="7" fillId="2" borderId="12" xfId="0" applyNumberFormat="1" applyFont="1" applyFill="1" applyBorder="1" applyAlignment="1">
      <alignment horizontal="center" vertical="center" wrapText="1"/>
    </xf>
    <xf numFmtId="164" fontId="7" fillId="2" borderId="20" xfId="0" applyNumberFormat="1" applyFont="1" applyFill="1" applyBorder="1" applyAlignment="1">
      <alignment horizontal="center" vertical="center" wrapText="1"/>
    </xf>
    <xf numFmtId="0" fontId="7" fillId="0" borderId="44" xfId="0" applyFont="1" applyBorder="1" applyAlignment="1">
      <alignment horizontal="center" vertical="top" wrapText="1"/>
    </xf>
    <xf numFmtId="0" fontId="7" fillId="2" borderId="44" xfId="0" applyFont="1" applyFill="1" applyBorder="1" applyAlignment="1">
      <alignment horizontal="center" vertical="top" wrapText="1"/>
    </xf>
    <xf numFmtId="0" fontId="7" fillId="2" borderId="39" xfId="0" applyFont="1" applyFill="1" applyBorder="1" applyAlignment="1">
      <alignment horizontal="center" vertical="top" wrapText="1"/>
    </xf>
    <xf numFmtId="49" fontId="4" fillId="2" borderId="0" xfId="0" applyNumberFormat="1" applyFont="1" applyFill="1" applyAlignment="1">
      <alignment horizontal="center" vertical="top" wrapText="1"/>
    </xf>
    <xf numFmtId="0" fontId="7" fillId="3" borderId="37" xfId="0" applyFont="1" applyFill="1" applyBorder="1" applyAlignment="1">
      <alignment horizontal="center" vertical="top" wrapText="1"/>
    </xf>
    <xf numFmtId="0" fontId="7" fillId="3" borderId="44" xfId="0" applyFont="1" applyFill="1" applyBorder="1" applyAlignment="1">
      <alignment horizontal="center" vertical="top" wrapText="1"/>
    </xf>
    <xf numFmtId="0" fontId="4" fillId="0" borderId="48" xfId="0" applyFont="1" applyBorder="1" applyAlignment="1">
      <alignment horizontal="left" vertical="top" wrapText="1"/>
    </xf>
    <xf numFmtId="0" fontId="4" fillId="0" borderId="0" xfId="0" applyFont="1" applyBorder="1" applyAlignment="1">
      <alignment horizontal="left" vertical="top" wrapText="1"/>
    </xf>
    <xf numFmtId="0" fontId="4" fillId="0" borderId="49" xfId="0" applyFont="1" applyBorder="1" applyAlignment="1">
      <alignment horizontal="left" vertical="top" wrapText="1"/>
    </xf>
    <xf numFmtId="0" fontId="7" fillId="0" borderId="22" xfId="0" applyFont="1" applyBorder="1" applyAlignment="1">
      <alignment horizontal="center" vertical="center" wrapText="1"/>
    </xf>
    <xf numFmtId="166" fontId="7" fillId="2" borderId="35" xfId="0" applyNumberFormat="1" applyFont="1" applyFill="1" applyBorder="1" applyAlignment="1">
      <alignment horizontal="center" vertical="top" wrapText="1"/>
    </xf>
    <xf numFmtId="166" fontId="7" fillId="2" borderId="35" xfId="0" applyNumberFormat="1" applyFont="1" applyFill="1" applyBorder="1" applyAlignment="1">
      <alignment horizontal="center" vertical="center" wrapText="1"/>
    </xf>
    <xf numFmtId="0" fontId="21" fillId="2" borderId="42" xfId="0" applyFont="1" applyFill="1" applyBorder="1" applyAlignment="1">
      <alignment horizontal="center" vertical="top" wrapText="1"/>
    </xf>
    <xf numFmtId="0" fontId="21" fillId="2" borderId="2" xfId="0" applyFont="1" applyFill="1" applyBorder="1" applyAlignment="1">
      <alignment horizontal="center" vertical="top" wrapText="1"/>
    </xf>
    <xf numFmtId="0" fontId="21" fillId="2" borderId="43" xfId="0" applyFont="1" applyFill="1" applyBorder="1" applyAlignment="1">
      <alignment horizontal="center" vertical="top" wrapText="1"/>
    </xf>
    <xf numFmtId="0" fontId="19" fillId="5" borderId="42" xfId="0" applyFont="1" applyFill="1" applyBorder="1" applyAlignment="1">
      <alignment horizontal="center" vertical="top" wrapText="1"/>
    </xf>
    <xf numFmtId="0" fontId="19" fillId="5" borderId="2" xfId="0" applyFont="1" applyFill="1" applyBorder="1" applyAlignment="1">
      <alignment horizontal="center" vertical="top" wrapText="1"/>
    </xf>
    <xf numFmtId="0" fontId="19" fillId="5" borderId="43" xfId="0" applyFont="1" applyFill="1" applyBorder="1" applyAlignment="1">
      <alignment horizontal="center" vertical="top" wrapText="1"/>
    </xf>
    <xf numFmtId="0" fontId="19" fillId="5" borderId="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5" borderId="33" xfId="0" applyFont="1" applyFill="1" applyBorder="1" applyAlignment="1">
      <alignment horizontal="center" vertical="center" wrapText="1"/>
    </xf>
    <xf numFmtId="0" fontId="28" fillId="0" borderId="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6" xfId="0" applyFont="1" applyBorder="1" applyAlignment="1">
      <alignment horizontal="center" vertical="center" wrapText="1"/>
    </xf>
    <xf numFmtId="164" fontId="7" fillId="0" borderId="22" xfId="0" applyNumberFormat="1" applyFont="1" applyBorder="1" applyAlignment="1">
      <alignment horizontal="center" vertical="center" wrapText="1"/>
    </xf>
    <xf numFmtId="0" fontId="4" fillId="3" borderId="37" xfId="0" applyFont="1" applyFill="1" applyBorder="1" applyAlignment="1">
      <alignment horizontal="center" vertical="top" wrapText="1"/>
    </xf>
    <xf numFmtId="0" fontId="4" fillId="3" borderId="44" xfId="0" applyFont="1" applyFill="1" applyBorder="1" applyAlignment="1">
      <alignment horizontal="center" vertical="top" wrapText="1"/>
    </xf>
    <xf numFmtId="0" fontId="7" fillId="2" borderId="37" xfId="0" applyFont="1" applyFill="1" applyBorder="1" applyAlignment="1">
      <alignment horizontal="center" vertical="top" wrapText="1"/>
    </xf>
    <xf numFmtId="0" fontId="9" fillId="2" borderId="48" xfId="0" applyFont="1" applyFill="1" applyBorder="1" applyAlignment="1">
      <alignment horizontal="center" vertical="top" wrapText="1"/>
    </xf>
    <xf numFmtId="0" fontId="9" fillId="2" borderId="44" xfId="0" applyFont="1" applyFill="1" applyBorder="1" applyAlignment="1">
      <alignment horizontal="center" vertical="top" wrapText="1"/>
    </xf>
    <xf numFmtId="0" fontId="7" fillId="2" borderId="30" xfId="0" applyFont="1" applyFill="1" applyBorder="1" applyAlignment="1">
      <alignment horizontal="center" vertical="top" wrapText="1"/>
    </xf>
    <xf numFmtId="0" fontId="7" fillId="2" borderId="35" xfId="0" applyFont="1" applyFill="1" applyBorder="1" applyAlignment="1">
      <alignment horizontal="center" vertical="top" wrapText="1"/>
    </xf>
    <xf numFmtId="0" fontId="7" fillId="2" borderId="18" xfId="0" applyFont="1" applyFill="1" applyBorder="1" applyAlignment="1">
      <alignment horizontal="center" vertical="top" wrapText="1"/>
    </xf>
    <xf numFmtId="0" fontId="7" fillId="2" borderId="19" xfId="0" applyFont="1" applyFill="1" applyBorder="1" applyAlignment="1">
      <alignment horizontal="center" vertical="top" wrapText="1"/>
    </xf>
    <xf numFmtId="0" fontId="7" fillId="2" borderId="65" xfId="0" applyFont="1" applyFill="1" applyBorder="1" applyAlignment="1">
      <alignment horizontal="center" vertical="top" wrapText="1"/>
    </xf>
    <xf numFmtId="0" fontId="7" fillId="2" borderId="61" xfId="0" applyFont="1" applyFill="1" applyBorder="1" applyAlignment="1">
      <alignment horizontal="center" vertical="top" wrapText="1"/>
    </xf>
    <xf numFmtId="0" fontId="7" fillId="0" borderId="39" xfId="0" applyFont="1" applyBorder="1" applyAlignment="1">
      <alignment horizontal="center" vertical="top"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33" xfId="0" applyFont="1" applyFill="1" applyBorder="1" applyAlignment="1">
      <alignment horizontal="center" vertical="center" wrapText="1"/>
    </xf>
    <xf numFmtId="4" fontId="7" fillId="3" borderId="13" xfId="0" applyNumberFormat="1" applyFont="1" applyFill="1" applyBorder="1" applyAlignment="1">
      <alignment horizontal="left" vertical="center" wrapText="1"/>
    </xf>
    <xf numFmtId="4" fontId="7" fillId="3" borderId="41" xfId="0" applyNumberFormat="1" applyFont="1" applyFill="1" applyBorder="1" applyAlignment="1">
      <alignment horizontal="left" vertical="center" wrapText="1"/>
    </xf>
    <xf numFmtId="4" fontId="7" fillId="3" borderId="21" xfId="0" applyNumberFormat="1" applyFont="1" applyFill="1" applyBorder="1" applyAlignment="1">
      <alignment horizontal="left" vertical="center" wrapText="1"/>
    </xf>
    <xf numFmtId="164" fontId="20" fillId="2" borderId="0" xfId="0" applyNumberFormat="1" applyFont="1" applyFill="1" applyAlignment="1">
      <alignment horizontal="left" vertical="top" wrapText="1"/>
    </xf>
    <xf numFmtId="0" fontId="19" fillId="5" borderId="23" xfId="0" applyFont="1" applyFill="1" applyBorder="1" applyAlignment="1">
      <alignment horizontal="center" vertical="center" wrapText="1"/>
    </xf>
    <xf numFmtId="0" fontId="19" fillId="5" borderId="64" xfId="0" applyFont="1" applyFill="1" applyBorder="1" applyAlignment="1">
      <alignment horizontal="center" vertical="center" wrapText="1"/>
    </xf>
    <xf numFmtId="0" fontId="4" fillId="0" borderId="44" xfId="0" applyFont="1" applyBorder="1" applyAlignment="1">
      <alignment horizontal="center" vertical="top" wrapText="1"/>
    </xf>
    <xf numFmtId="0" fontId="4" fillId="0" borderId="39" xfId="0" applyFont="1" applyBorder="1" applyAlignment="1">
      <alignment horizontal="center" vertical="top" wrapText="1"/>
    </xf>
  </cellXfs>
  <cellStyles count="6">
    <cellStyle name="Excel Built-in Normal" xfId="2" xr:uid="{00000000-0005-0000-0000-000000000000}"/>
    <cellStyle name="Обычный" xfId="0" builtinId="0"/>
    <cellStyle name="Обычный 2" xfId="3" xr:uid="{00000000-0005-0000-0000-000002000000}"/>
    <cellStyle name="Обычный 3" xfId="1" xr:uid="{00000000-0005-0000-0000-000003000000}"/>
    <cellStyle name="Обычный 4" xfId="4" xr:uid="{00000000-0005-0000-0000-000004000000}"/>
    <cellStyle name="Финансовый" xfId="5" builtinId="3"/>
  </cellStyles>
  <dxfs count="9">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41"/>
  <sheetViews>
    <sheetView tabSelected="1" zoomScale="70" zoomScaleNormal="70" zoomScaleSheetLayoutView="90" zoomScalePageLayoutView="80" workbookViewId="0">
      <pane ySplit="7" topLeftCell="A238" activePane="bottomLeft" state="frozen"/>
      <selection pane="bottomLeft" activeCell="K1" sqref="K1:N1"/>
    </sheetView>
  </sheetViews>
  <sheetFormatPr defaultColWidth="9.109375" defaultRowHeight="13.8" x14ac:dyDescent="0.3"/>
  <cols>
    <col min="1" max="1" width="32" style="4" customWidth="1"/>
    <col min="2" max="2" width="7.109375" style="2" customWidth="1"/>
    <col min="3" max="3" width="56.88671875" style="4" customWidth="1"/>
    <col min="4" max="4" width="11.44140625" style="2" customWidth="1"/>
    <col min="5" max="5" width="37.109375" style="2" customWidth="1"/>
    <col min="6" max="7" width="13.44140625" style="5" customWidth="1"/>
    <col min="8" max="11" width="12.6640625" style="5" customWidth="1"/>
    <col min="12" max="13" width="16.33203125" style="74" customWidth="1"/>
    <col min="14" max="14" width="13.21875" style="74" customWidth="1"/>
    <col min="15" max="15" width="10.5546875" style="74" customWidth="1"/>
    <col min="16" max="16" width="37.109375" style="4" customWidth="1"/>
    <col min="17" max="17" width="21.33203125" style="2" customWidth="1"/>
    <col min="18" max="18" width="18.77734375" style="1" customWidth="1"/>
    <col min="19" max="19" width="10.109375" style="1" bestFit="1" customWidth="1"/>
    <col min="20" max="20" width="9.109375" style="1"/>
    <col min="21" max="21" width="10.109375" style="1" bestFit="1" customWidth="1"/>
    <col min="22" max="16384" width="9.109375" style="1"/>
  </cols>
  <sheetData>
    <row r="1" spans="1:21" ht="60.6" customHeight="1" x14ac:dyDescent="0.3">
      <c r="A1" s="63"/>
      <c r="B1" s="64"/>
      <c r="C1" s="63"/>
      <c r="D1" s="64"/>
      <c r="E1" s="64"/>
      <c r="K1" s="547" t="s">
        <v>474</v>
      </c>
      <c r="L1" s="547"/>
      <c r="M1" s="547"/>
      <c r="N1" s="547"/>
      <c r="P1" s="506"/>
      <c r="Q1" s="506"/>
    </row>
    <row r="2" spans="1:21" ht="64.8" customHeight="1" thickBot="1" x14ac:dyDescent="0.35">
      <c r="A2" s="524" t="s">
        <v>457</v>
      </c>
      <c r="B2" s="524"/>
      <c r="C2" s="524"/>
      <c r="D2" s="524"/>
      <c r="E2" s="524"/>
      <c r="F2" s="524"/>
      <c r="G2" s="524"/>
      <c r="H2" s="524"/>
      <c r="I2" s="524"/>
      <c r="J2" s="524"/>
      <c r="K2" s="524"/>
      <c r="L2" s="524"/>
      <c r="M2" s="524"/>
      <c r="N2" s="524"/>
      <c r="O2" s="524"/>
      <c r="P2" s="524"/>
      <c r="Q2" s="524"/>
      <c r="R2" s="6"/>
    </row>
    <row r="3" spans="1:21" ht="15" customHeight="1" x14ac:dyDescent="0.3">
      <c r="A3" s="481" t="s">
        <v>15</v>
      </c>
      <c r="B3" s="484" t="s">
        <v>0</v>
      </c>
      <c r="C3" s="484" t="s">
        <v>1</v>
      </c>
      <c r="D3" s="484" t="s">
        <v>10</v>
      </c>
      <c r="E3" s="484" t="s">
        <v>2</v>
      </c>
      <c r="F3" s="487" t="s">
        <v>11</v>
      </c>
      <c r="G3" s="488"/>
      <c r="H3" s="488"/>
      <c r="I3" s="488"/>
      <c r="J3" s="488"/>
      <c r="K3" s="488"/>
      <c r="L3" s="488"/>
      <c r="M3" s="488"/>
      <c r="N3" s="488"/>
      <c r="O3" s="400"/>
      <c r="P3" s="525" t="s">
        <v>3</v>
      </c>
      <c r="Q3" s="526"/>
      <c r="U3" s="76"/>
    </row>
    <row r="4" spans="1:21" ht="15.6" x14ac:dyDescent="0.3">
      <c r="A4" s="482"/>
      <c r="B4" s="485"/>
      <c r="C4" s="485"/>
      <c r="D4" s="485"/>
      <c r="E4" s="485"/>
      <c r="F4" s="489" t="s">
        <v>4</v>
      </c>
      <c r="G4" s="490"/>
      <c r="H4" s="528" t="s">
        <v>5</v>
      </c>
      <c r="I4" s="528"/>
      <c r="J4" s="528"/>
      <c r="K4" s="528"/>
      <c r="L4" s="528"/>
      <c r="M4" s="528"/>
      <c r="N4" s="528"/>
      <c r="O4" s="399"/>
      <c r="P4" s="512"/>
      <c r="Q4" s="527"/>
    </row>
    <row r="5" spans="1:21" ht="15.6" customHeight="1" x14ac:dyDescent="0.3">
      <c r="A5" s="482"/>
      <c r="B5" s="485"/>
      <c r="C5" s="485"/>
      <c r="D5" s="485"/>
      <c r="E5" s="485"/>
      <c r="F5" s="491"/>
      <c r="G5" s="492"/>
      <c r="H5" s="489" t="s">
        <v>12</v>
      </c>
      <c r="I5" s="490"/>
      <c r="J5" s="528" t="s">
        <v>6</v>
      </c>
      <c r="K5" s="528"/>
      <c r="L5" s="528"/>
      <c r="M5" s="399"/>
      <c r="N5" s="499" t="s">
        <v>7</v>
      </c>
      <c r="O5" s="500"/>
      <c r="P5" s="512" t="s">
        <v>8</v>
      </c>
      <c r="Q5" s="527" t="s">
        <v>9</v>
      </c>
    </row>
    <row r="6" spans="1:21" ht="78.599999999999994" customHeight="1" x14ac:dyDescent="0.3">
      <c r="A6" s="482"/>
      <c r="B6" s="485"/>
      <c r="C6" s="485"/>
      <c r="D6" s="485"/>
      <c r="E6" s="485"/>
      <c r="F6" s="493"/>
      <c r="G6" s="494"/>
      <c r="H6" s="493"/>
      <c r="I6" s="494"/>
      <c r="J6" s="495" t="s">
        <v>13</v>
      </c>
      <c r="K6" s="496"/>
      <c r="L6" s="497" t="s">
        <v>14</v>
      </c>
      <c r="M6" s="498"/>
      <c r="N6" s="501"/>
      <c r="O6" s="502"/>
      <c r="P6" s="512"/>
      <c r="Q6" s="527"/>
    </row>
    <row r="7" spans="1:21" ht="37.200000000000003" customHeight="1" x14ac:dyDescent="0.3">
      <c r="A7" s="483"/>
      <c r="B7" s="486"/>
      <c r="C7" s="486"/>
      <c r="D7" s="486"/>
      <c r="E7" s="486"/>
      <c r="F7" s="399" t="s">
        <v>458</v>
      </c>
      <c r="G7" s="399" t="s">
        <v>459</v>
      </c>
      <c r="H7" s="399" t="s">
        <v>458</v>
      </c>
      <c r="I7" s="399" t="s">
        <v>459</v>
      </c>
      <c r="J7" s="399" t="s">
        <v>458</v>
      </c>
      <c r="K7" s="399" t="s">
        <v>459</v>
      </c>
      <c r="L7" s="399" t="s">
        <v>458</v>
      </c>
      <c r="M7" s="399" t="s">
        <v>459</v>
      </c>
      <c r="N7" s="399" t="s">
        <v>458</v>
      </c>
      <c r="O7" s="399" t="s">
        <v>459</v>
      </c>
      <c r="P7" s="397"/>
      <c r="Q7" s="398"/>
    </row>
    <row r="8" spans="1:21" s="2" customFormat="1" ht="15.6" x14ac:dyDescent="0.3">
      <c r="A8" s="105">
        <v>1</v>
      </c>
      <c r="B8" s="39">
        <v>2</v>
      </c>
      <c r="C8" s="39">
        <v>3</v>
      </c>
      <c r="D8" s="39">
        <v>4</v>
      </c>
      <c r="E8" s="39">
        <v>5</v>
      </c>
      <c r="F8" s="106">
        <v>6</v>
      </c>
      <c r="G8" s="106">
        <v>7</v>
      </c>
      <c r="H8" s="106">
        <v>8</v>
      </c>
      <c r="I8" s="106">
        <v>9</v>
      </c>
      <c r="J8" s="106">
        <v>10</v>
      </c>
      <c r="K8" s="106">
        <v>11</v>
      </c>
      <c r="L8" s="107">
        <v>12</v>
      </c>
      <c r="M8" s="107">
        <v>13</v>
      </c>
      <c r="N8" s="107">
        <v>14</v>
      </c>
      <c r="O8" s="107">
        <v>15</v>
      </c>
      <c r="P8" s="106">
        <v>16</v>
      </c>
      <c r="Q8" s="108">
        <v>17</v>
      </c>
    </row>
    <row r="9" spans="1:21" ht="22.95" customHeight="1" x14ac:dyDescent="0.3">
      <c r="A9" s="515" t="s">
        <v>310</v>
      </c>
      <c r="B9" s="516"/>
      <c r="C9" s="516"/>
      <c r="D9" s="516"/>
      <c r="E9" s="516"/>
      <c r="F9" s="516"/>
      <c r="G9" s="516"/>
      <c r="H9" s="516"/>
      <c r="I9" s="516"/>
      <c r="J9" s="516"/>
      <c r="K9" s="516"/>
      <c r="L9" s="516"/>
      <c r="M9" s="516"/>
      <c r="N9" s="516"/>
      <c r="O9" s="516"/>
      <c r="P9" s="516"/>
      <c r="Q9" s="517"/>
    </row>
    <row r="10" spans="1:21" ht="21" customHeight="1" x14ac:dyDescent="0.3">
      <c r="A10" s="518" t="s">
        <v>16</v>
      </c>
      <c r="B10" s="519"/>
      <c r="C10" s="519"/>
      <c r="D10" s="519"/>
      <c r="E10" s="519"/>
      <c r="F10" s="519"/>
      <c r="G10" s="519"/>
      <c r="H10" s="519"/>
      <c r="I10" s="519"/>
      <c r="J10" s="519"/>
      <c r="K10" s="519"/>
      <c r="L10" s="519"/>
      <c r="M10" s="519"/>
      <c r="N10" s="519"/>
      <c r="O10" s="519"/>
      <c r="P10" s="519"/>
      <c r="Q10" s="520"/>
    </row>
    <row r="11" spans="1:21" ht="78" customHeight="1" x14ac:dyDescent="0.3">
      <c r="A11" s="513" t="s">
        <v>199</v>
      </c>
      <c r="B11" s="39">
        <v>1</v>
      </c>
      <c r="C11" s="109" t="s">
        <v>200</v>
      </c>
      <c r="D11" s="98" t="s">
        <v>20</v>
      </c>
      <c r="E11" s="39" t="s">
        <v>201</v>
      </c>
      <c r="F11" s="110">
        <v>100</v>
      </c>
      <c r="G11" s="110"/>
      <c r="H11" s="110">
        <v>0</v>
      </c>
      <c r="I11" s="110"/>
      <c r="J11" s="110">
        <v>0</v>
      </c>
      <c r="K11" s="110"/>
      <c r="L11" s="111">
        <v>100</v>
      </c>
      <c r="M11" s="111"/>
      <c r="N11" s="42">
        <v>0</v>
      </c>
      <c r="O11" s="42"/>
      <c r="P11" s="112" t="s">
        <v>202</v>
      </c>
      <c r="Q11" s="113" t="s">
        <v>203</v>
      </c>
    </row>
    <row r="12" spans="1:21" ht="93" customHeight="1" x14ac:dyDescent="0.3">
      <c r="A12" s="513"/>
      <c r="B12" s="39">
        <v>2</v>
      </c>
      <c r="C12" s="109" t="s">
        <v>204</v>
      </c>
      <c r="D12" s="98" t="s">
        <v>20</v>
      </c>
      <c r="E12" s="39" t="s">
        <v>201</v>
      </c>
      <c r="F12" s="110">
        <v>500</v>
      </c>
      <c r="G12" s="110">
        <v>203.09</v>
      </c>
      <c r="H12" s="110">
        <v>0</v>
      </c>
      <c r="I12" s="110"/>
      <c r="J12" s="110">
        <v>0</v>
      </c>
      <c r="K12" s="110"/>
      <c r="L12" s="111">
        <v>500</v>
      </c>
      <c r="M12" s="111">
        <v>203.09</v>
      </c>
      <c r="N12" s="42">
        <v>0</v>
      </c>
      <c r="O12" s="42"/>
      <c r="P12" s="112" t="s">
        <v>205</v>
      </c>
      <c r="Q12" s="113" t="s">
        <v>206</v>
      </c>
      <c r="R12" s="331" t="s">
        <v>398</v>
      </c>
    </row>
    <row r="13" spans="1:21" ht="69" customHeight="1" x14ac:dyDescent="0.3">
      <c r="A13" s="513"/>
      <c r="B13" s="39">
        <v>3</v>
      </c>
      <c r="C13" s="109" t="s">
        <v>207</v>
      </c>
      <c r="D13" s="98" t="s">
        <v>20</v>
      </c>
      <c r="E13" s="39" t="s">
        <v>201</v>
      </c>
      <c r="F13" s="110">
        <v>50</v>
      </c>
      <c r="G13" s="110"/>
      <c r="H13" s="110">
        <v>0</v>
      </c>
      <c r="I13" s="110"/>
      <c r="J13" s="110">
        <v>0</v>
      </c>
      <c r="K13" s="110"/>
      <c r="L13" s="111">
        <v>50</v>
      </c>
      <c r="M13" s="111"/>
      <c r="N13" s="42">
        <v>0</v>
      </c>
      <c r="O13" s="42"/>
      <c r="P13" s="112" t="s">
        <v>208</v>
      </c>
      <c r="Q13" s="113" t="s">
        <v>203</v>
      </c>
    </row>
    <row r="14" spans="1:21" ht="52.2" customHeight="1" x14ac:dyDescent="0.3">
      <c r="A14" s="513"/>
      <c r="B14" s="39">
        <v>4</v>
      </c>
      <c r="C14" s="109" t="s">
        <v>209</v>
      </c>
      <c r="D14" s="98" t="s">
        <v>20</v>
      </c>
      <c r="E14" s="39" t="s">
        <v>201</v>
      </c>
      <c r="F14" s="110">
        <v>100</v>
      </c>
      <c r="G14" s="110"/>
      <c r="H14" s="110">
        <v>0</v>
      </c>
      <c r="I14" s="110"/>
      <c r="J14" s="110">
        <v>0</v>
      </c>
      <c r="K14" s="110"/>
      <c r="L14" s="111">
        <v>100</v>
      </c>
      <c r="M14" s="111"/>
      <c r="N14" s="42">
        <v>0</v>
      </c>
      <c r="O14" s="42"/>
      <c r="P14" s="112" t="s">
        <v>210</v>
      </c>
      <c r="Q14" s="113">
        <v>2</v>
      </c>
    </row>
    <row r="15" spans="1:21" ht="69.599999999999994" customHeight="1" x14ac:dyDescent="0.3">
      <c r="A15" s="513"/>
      <c r="B15" s="39">
        <v>5</v>
      </c>
      <c r="C15" s="109" t="s">
        <v>211</v>
      </c>
      <c r="D15" s="98" t="s">
        <v>20</v>
      </c>
      <c r="E15" s="39" t="s">
        <v>201</v>
      </c>
      <c r="F15" s="110">
        <v>50</v>
      </c>
      <c r="G15" s="110"/>
      <c r="H15" s="110">
        <v>0</v>
      </c>
      <c r="I15" s="110"/>
      <c r="J15" s="110">
        <v>0</v>
      </c>
      <c r="K15" s="110"/>
      <c r="L15" s="111">
        <v>50</v>
      </c>
      <c r="M15" s="111"/>
      <c r="N15" s="42">
        <v>0</v>
      </c>
      <c r="O15" s="42"/>
      <c r="P15" s="114" t="s">
        <v>212</v>
      </c>
      <c r="Q15" s="113">
        <v>3</v>
      </c>
    </row>
    <row r="16" spans="1:21" ht="94.8" customHeight="1" x14ac:dyDescent="0.3">
      <c r="A16" s="513"/>
      <c r="B16" s="39">
        <v>6</v>
      </c>
      <c r="C16" s="109" t="s">
        <v>213</v>
      </c>
      <c r="D16" s="98" t="s">
        <v>20</v>
      </c>
      <c r="E16" s="39" t="s">
        <v>201</v>
      </c>
      <c r="F16" s="110">
        <v>50</v>
      </c>
      <c r="G16" s="110"/>
      <c r="H16" s="110">
        <v>0</v>
      </c>
      <c r="I16" s="110"/>
      <c r="J16" s="110">
        <v>0</v>
      </c>
      <c r="K16" s="110"/>
      <c r="L16" s="111">
        <v>50</v>
      </c>
      <c r="M16" s="111"/>
      <c r="N16" s="42">
        <v>0</v>
      </c>
      <c r="O16" s="42"/>
      <c r="P16" s="112" t="s">
        <v>214</v>
      </c>
      <c r="Q16" s="113" t="s">
        <v>203</v>
      </c>
    </row>
    <row r="17" spans="1:17" ht="151.19999999999999" customHeight="1" x14ac:dyDescent="0.3">
      <c r="A17" s="115" t="s">
        <v>230</v>
      </c>
      <c r="B17" s="39">
        <v>7</v>
      </c>
      <c r="C17" s="109" t="s">
        <v>215</v>
      </c>
      <c r="D17" s="98" t="s">
        <v>20</v>
      </c>
      <c r="E17" s="39" t="s">
        <v>201</v>
      </c>
      <c r="F17" s="110">
        <v>100</v>
      </c>
      <c r="G17" s="110"/>
      <c r="H17" s="110">
        <v>0</v>
      </c>
      <c r="I17" s="110"/>
      <c r="J17" s="110">
        <v>0</v>
      </c>
      <c r="K17" s="110"/>
      <c r="L17" s="111">
        <v>100</v>
      </c>
      <c r="M17" s="111"/>
      <c r="N17" s="42">
        <v>0</v>
      </c>
      <c r="O17" s="42"/>
      <c r="P17" s="112" t="s">
        <v>32</v>
      </c>
      <c r="Q17" s="113">
        <v>1</v>
      </c>
    </row>
    <row r="18" spans="1:17" ht="93.6" customHeight="1" x14ac:dyDescent="0.3">
      <c r="A18" s="115" t="s">
        <v>216</v>
      </c>
      <c r="B18" s="39">
        <v>8</v>
      </c>
      <c r="C18" s="109" t="s">
        <v>217</v>
      </c>
      <c r="D18" s="98" t="s">
        <v>20</v>
      </c>
      <c r="E18" s="39" t="s">
        <v>201</v>
      </c>
      <c r="F18" s="110">
        <v>100</v>
      </c>
      <c r="G18" s="110"/>
      <c r="H18" s="110">
        <v>0</v>
      </c>
      <c r="I18" s="110"/>
      <c r="J18" s="110">
        <v>0</v>
      </c>
      <c r="K18" s="110"/>
      <c r="L18" s="111">
        <v>100</v>
      </c>
      <c r="M18" s="111"/>
      <c r="N18" s="42">
        <v>0</v>
      </c>
      <c r="O18" s="42"/>
      <c r="P18" s="112" t="s">
        <v>218</v>
      </c>
      <c r="Q18" s="113" t="s">
        <v>219</v>
      </c>
    </row>
    <row r="19" spans="1:17" ht="99.6" customHeight="1" x14ac:dyDescent="0.3">
      <c r="A19" s="116" t="s">
        <v>220</v>
      </c>
      <c r="B19" s="39">
        <v>9</v>
      </c>
      <c r="C19" s="109" t="s">
        <v>221</v>
      </c>
      <c r="D19" s="98" t="s">
        <v>20</v>
      </c>
      <c r="E19" s="39" t="s">
        <v>201</v>
      </c>
      <c r="F19" s="110">
        <v>50</v>
      </c>
      <c r="G19" s="110"/>
      <c r="H19" s="110">
        <v>0</v>
      </c>
      <c r="I19" s="110"/>
      <c r="J19" s="110">
        <v>0</v>
      </c>
      <c r="K19" s="110"/>
      <c r="L19" s="111">
        <v>50</v>
      </c>
      <c r="M19" s="111"/>
      <c r="N19" s="42">
        <v>0</v>
      </c>
      <c r="O19" s="42"/>
      <c r="P19" s="112" t="s">
        <v>222</v>
      </c>
      <c r="Q19" s="113" t="s">
        <v>219</v>
      </c>
    </row>
    <row r="20" spans="1:17" ht="79.95" customHeight="1" x14ac:dyDescent="0.3">
      <c r="A20" s="514" t="s">
        <v>223</v>
      </c>
      <c r="B20" s="39">
        <v>10</v>
      </c>
      <c r="C20" s="109" t="s">
        <v>224</v>
      </c>
      <c r="D20" s="98" t="s">
        <v>20</v>
      </c>
      <c r="E20" s="39" t="s">
        <v>201</v>
      </c>
      <c r="F20" s="110">
        <v>1000</v>
      </c>
      <c r="G20" s="110"/>
      <c r="H20" s="110">
        <v>0</v>
      </c>
      <c r="I20" s="110"/>
      <c r="J20" s="110">
        <v>0</v>
      </c>
      <c r="K20" s="110"/>
      <c r="L20" s="111">
        <v>1000</v>
      </c>
      <c r="M20" s="111"/>
      <c r="N20" s="42">
        <v>0</v>
      </c>
      <c r="O20" s="42"/>
      <c r="P20" s="112" t="s">
        <v>225</v>
      </c>
      <c r="Q20" s="113">
        <v>2</v>
      </c>
    </row>
    <row r="21" spans="1:17" ht="52.95" customHeight="1" x14ac:dyDescent="0.3">
      <c r="A21" s="514"/>
      <c r="B21" s="39">
        <v>11</v>
      </c>
      <c r="C21" s="109" t="s">
        <v>226</v>
      </c>
      <c r="D21" s="98" t="s">
        <v>20</v>
      </c>
      <c r="E21" s="39" t="s">
        <v>201</v>
      </c>
      <c r="F21" s="110">
        <v>1200</v>
      </c>
      <c r="G21" s="110"/>
      <c r="H21" s="110">
        <v>0</v>
      </c>
      <c r="I21" s="110"/>
      <c r="J21" s="110">
        <v>0</v>
      </c>
      <c r="K21" s="110"/>
      <c r="L21" s="111">
        <v>1200</v>
      </c>
      <c r="M21" s="111"/>
      <c r="N21" s="42">
        <v>0</v>
      </c>
      <c r="O21" s="42"/>
      <c r="P21" s="112" t="s">
        <v>210</v>
      </c>
      <c r="Q21" s="113">
        <v>3</v>
      </c>
    </row>
    <row r="22" spans="1:17" ht="133.94999999999999" customHeight="1" x14ac:dyDescent="0.3">
      <c r="A22" s="323" t="s">
        <v>229</v>
      </c>
      <c r="B22" s="75">
        <v>12</v>
      </c>
      <c r="C22" s="92" t="s">
        <v>227</v>
      </c>
      <c r="D22" s="97" t="s">
        <v>20</v>
      </c>
      <c r="E22" s="75" t="s">
        <v>228</v>
      </c>
      <c r="F22" s="314">
        <v>2000</v>
      </c>
      <c r="G22" s="403">
        <v>37.704000000000001</v>
      </c>
      <c r="H22" s="314">
        <v>0</v>
      </c>
      <c r="I22" s="403"/>
      <c r="J22" s="314">
        <v>0</v>
      </c>
      <c r="K22" s="403"/>
      <c r="L22" s="291">
        <v>2000</v>
      </c>
      <c r="M22" s="407">
        <v>37.704000000000001</v>
      </c>
      <c r="N22" s="278">
        <v>0</v>
      </c>
      <c r="O22" s="421"/>
      <c r="P22" s="39" t="s">
        <v>426</v>
      </c>
      <c r="Q22" s="470"/>
    </row>
    <row r="23" spans="1:17" ht="80.400000000000006" customHeight="1" x14ac:dyDescent="0.3">
      <c r="A23" s="344" t="s">
        <v>422</v>
      </c>
      <c r="B23" s="39">
        <v>13</v>
      </c>
      <c r="C23" s="344" t="s">
        <v>423</v>
      </c>
      <c r="D23" s="454" t="s">
        <v>20</v>
      </c>
      <c r="E23" s="454" t="s">
        <v>424</v>
      </c>
      <c r="F23" s="110">
        <v>200</v>
      </c>
      <c r="G23" s="110">
        <v>200</v>
      </c>
      <c r="H23" s="110">
        <v>0</v>
      </c>
      <c r="I23" s="110"/>
      <c r="J23" s="110">
        <v>0</v>
      </c>
      <c r="K23" s="110"/>
      <c r="L23" s="111">
        <v>200</v>
      </c>
      <c r="M23" s="111">
        <v>200</v>
      </c>
      <c r="N23" s="42">
        <v>0</v>
      </c>
      <c r="O23" s="42"/>
      <c r="P23" s="454" t="s">
        <v>425</v>
      </c>
      <c r="Q23" s="107">
        <v>1</v>
      </c>
    </row>
    <row r="24" spans="1:17" ht="88.8" customHeight="1" thickBot="1" x14ac:dyDescent="0.35">
      <c r="A24" s="455" t="s">
        <v>464</v>
      </c>
      <c r="B24" s="456">
        <v>14</v>
      </c>
      <c r="C24" s="455" t="s">
        <v>465</v>
      </c>
      <c r="D24" s="457" t="s">
        <v>20</v>
      </c>
      <c r="E24" s="457" t="s">
        <v>466</v>
      </c>
      <c r="F24" s="407">
        <v>450</v>
      </c>
      <c r="G24" s="403">
        <v>450</v>
      </c>
      <c r="H24" s="403">
        <v>0</v>
      </c>
      <c r="I24" s="403"/>
      <c r="J24" s="403">
        <v>0</v>
      </c>
      <c r="K24" s="403"/>
      <c r="L24" s="407">
        <v>450</v>
      </c>
      <c r="M24" s="407">
        <v>450</v>
      </c>
      <c r="N24" s="408"/>
      <c r="O24" s="408"/>
      <c r="P24" s="457" t="s">
        <v>467</v>
      </c>
      <c r="Q24" s="456">
        <v>1</v>
      </c>
    </row>
    <row r="25" spans="1:17" s="33" customFormat="1" ht="29.4" customHeight="1" thickBot="1" x14ac:dyDescent="0.35">
      <c r="A25" s="458"/>
      <c r="B25" s="346"/>
      <c r="C25" s="264" t="s">
        <v>401</v>
      </c>
      <c r="D25" s="258"/>
      <c r="E25" s="259"/>
      <c r="F25" s="62">
        <f>SUM(F11:F24)</f>
        <v>5950</v>
      </c>
      <c r="G25" s="62">
        <f t="shared" ref="G25:O25" si="0">SUM(G11:G24)</f>
        <v>890.79399999999998</v>
      </c>
      <c r="H25" s="62">
        <f t="shared" si="0"/>
        <v>0</v>
      </c>
      <c r="I25" s="62">
        <f t="shared" si="0"/>
        <v>0</v>
      </c>
      <c r="J25" s="62">
        <f t="shared" si="0"/>
        <v>0</v>
      </c>
      <c r="K25" s="62">
        <f t="shared" si="0"/>
        <v>0</v>
      </c>
      <c r="L25" s="62">
        <f t="shared" si="0"/>
        <v>5950</v>
      </c>
      <c r="M25" s="62">
        <f t="shared" si="0"/>
        <v>890.79399999999998</v>
      </c>
      <c r="N25" s="62">
        <f t="shared" si="0"/>
        <v>0</v>
      </c>
      <c r="O25" s="62">
        <f t="shared" si="0"/>
        <v>0</v>
      </c>
      <c r="P25" s="61"/>
      <c r="Q25" s="319"/>
    </row>
    <row r="26" spans="1:17" s="31" customFormat="1" ht="23.4" customHeight="1" thickBot="1" x14ac:dyDescent="0.35">
      <c r="A26" s="521" t="s">
        <v>198</v>
      </c>
      <c r="B26" s="522"/>
      <c r="C26" s="522"/>
      <c r="D26" s="522"/>
      <c r="E26" s="522"/>
      <c r="F26" s="522"/>
      <c r="G26" s="522"/>
      <c r="H26" s="522"/>
      <c r="I26" s="522"/>
      <c r="J26" s="522"/>
      <c r="K26" s="522"/>
      <c r="L26" s="522"/>
      <c r="M26" s="522"/>
      <c r="N26" s="522"/>
      <c r="O26" s="522"/>
      <c r="P26" s="522"/>
      <c r="Q26" s="523"/>
    </row>
    <row r="27" spans="1:17" s="3" customFormat="1" ht="156.6" thickBot="1" x14ac:dyDescent="0.35">
      <c r="A27" s="324" t="s">
        <v>231</v>
      </c>
      <c r="B27" s="75">
        <v>1</v>
      </c>
      <c r="C27" s="325" t="s">
        <v>232</v>
      </c>
      <c r="D27" s="97" t="s">
        <v>20</v>
      </c>
      <c r="E27" s="75" t="s">
        <v>233</v>
      </c>
      <c r="F27" s="292">
        <v>200</v>
      </c>
      <c r="G27" s="404"/>
      <c r="H27" s="314">
        <v>0</v>
      </c>
      <c r="I27" s="403"/>
      <c r="J27" s="314">
        <v>0</v>
      </c>
      <c r="K27" s="403"/>
      <c r="L27" s="278">
        <v>200</v>
      </c>
      <c r="M27" s="408"/>
      <c r="N27" s="278">
        <v>0</v>
      </c>
      <c r="O27" s="408"/>
      <c r="P27" s="290" t="s">
        <v>234</v>
      </c>
      <c r="Q27" s="294" t="s">
        <v>219</v>
      </c>
    </row>
    <row r="28" spans="1:17" s="31" customFormat="1" ht="34.200000000000003" customHeight="1" thickBot="1" x14ac:dyDescent="0.35">
      <c r="A28" s="326"/>
      <c r="B28" s="327"/>
      <c r="C28" s="264" t="s">
        <v>391</v>
      </c>
      <c r="D28" s="327"/>
      <c r="E28" s="328"/>
      <c r="F28" s="282">
        <v>200</v>
      </c>
      <c r="G28" s="282"/>
      <c r="H28" s="282">
        <v>0</v>
      </c>
      <c r="I28" s="282"/>
      <c r="J28" s="282">
        <v>0</v>
      </c>
      <c r="K28" s="282"/>
      <c r="L28" s="282">
        <v>200</v>
      </c>
      <c r="M28" s="282"/>
      <c r="N28" s="282">
        <v>0</v>
      </c>
      <c r="O28" s="282"/>
      <c r="P28" s="329"/>
      <c r="Q28" s="330"/>
    </row>
    <row r="29" spans="1:17" ht="26.4" customHeight="1" thickBot="1" x14ac:dyDescent="0.35">
      <c r="A29" s="521" t="s">
        <v>314</v>
      </c>
      <c r="B29" s="522"/>
      <c r="C29" s="522"/>
      <c r="D29" s="522"/>
      <c r="E29" s="522"/>
      <c r="F29" s="522"/>
      <c r="G29" s="522"/>
      <c r="H29" s="522"/>
      <c r="I29" s="522"/>
      <c r="J29" s="522"/>
      <c r="K29" s="522"/>
      <c r="L29" s="522"/>
      <c r="M29" s="522"/>
      <c r="N29" s="522"/>
      <c r="O29" s="522"/>
      <c r="P29" s="522"/>
      <c r="Q29" s="523"/>
    </row>
    <row r="30" spans="1:17" ht="141" thickBot="1" x14ac:dyDescent="0.35">
      <c r="A30" s="197" t="s">
        <v>311</v>
      </c>
      <c r="B30" s="97">
        <v>1</v>
      </c>
      <c r="C30" s="313" t="s">
        <v>56</v>
      </c>
      <c r="D30" s="97" t="s">
        <v>20</v>
      </c>
      <c r="E30" s="97" t="s">
        <v>57</v>
      </c>
      <c r="F30" s="307">
        <v>2000</v>
      </c>
      <c r="G30" s="307"/>
      <c r="H30" s="314">
        <v>0</v>
      </c>
      <c r="I30" s="403"/>
      <c r="J30" s="314">
        <v>0</v>
      </c>
      <c r="K30" s="271"/>
      <c r="L30" s="77">
        <v>2000</v>
      </c>
      <c r="M30" s="77"/>
      <c r="N30" s="278">
        <v>0</v>
      </c>
      <c r="O30" s="77"/>
      <c r="P30" s="97" t="s">
        <v>58</v>
      </c>
      <c r="Q30" s="308">
        <v>1300</v>
      </c>
    </row>
    <row r="31" spans="1:17" ht="27.6" customHeight="1" thickBot="1" x14ac:dyDescent="0.35">
      <c r="A31" s="281"/>
      <c r="B31" s="311"/>
      <c r="C31" s="264" t="s">
        <v>391</v>
      </c>
      <c r="D31" s="258"/>
      <c r="E31" s="259"/>
      <c r="F31" s="62">
        <v>2000</v>
      </c>
      <c r="G31" s="62"/>
      <c r="H31" s="62">
        <v>0</v>
      </c>
      <c r="I31" s="62"/>
      <c r="J31" s="62">
        <v>0</v>
      </c>
      <c r="K31" s="62"/>
      <c r="L31" s="62">
        <v>2000</v>
      </c>
      <c r="M31" s="62"/>
      <c r="N31" s="62"/>
      <c r="O31" s="62"/>
      <c r="P31" s="317"/>
      <c r="Q31" s="312"/>
    </row>
    <row r="32" spans="1:17" ht="30.6" customHeight="1" thickBot="1" x14ac:dyDescent="0.35">
      <c r="A32" s="521" t="s">
        <v>315</v>
      </c>
      <c r="B32" s="522"/>
      <c r="C32" s="522"/>
      <c r="D32" s="522"/>
      <c r="E32" s="522"/>
      <c r="F32" s="522"/>
      <c r="G32" s="522"/>
      <c r="H32" s="522"/>
      <c r="I32" s="522"/>
      <c r="J32" s="522"/>
      <c r="K32" s="522"/>
      <c r="L32" s="522"/>
      <c r="M32" s="522"/>
      <c r="N32" s="522"/>
      <c r="O32" s="522"/>
      <c r="P32" s="522"/>
      <c r="Q32" s="523"/>
    </row>
    <row r="33" spans="1:17" ht="140.4" x14ac:dyDescent="0.3">
      <c r="A33" s="119" t="s">
        <v>59</v>
      </c>
      <c r="B33" s="98">
        <v>1</v>
      </c>
      <c r="C33" s="8" t="s">
        <v>60</v>
      </c>
      <c r="D33" s="98" t="s">
        <v>20</v>
      </c>
      <c r="E33" s="98" t="s">
        <v>61</v>
      </c>
      <c r="F33" s="78">
        <v>1300</v>
      </c>
      <c r="G33" s="78">
        <v>244.13</v>
      </c>
      <c r="H33" s="110">
        <v>0</v>
      </c>
      <c r="I33" s="110"/>
      <c r="J33" s="110">
        <v>0</v>
      </c>
      <c r="K33" s="9"/>
      <c r="L33" s="79">
        <v>1300</v>
      </c>
      <c r="M33" s="79">
        <v>244.13</v>
      </c>
      <c r="N33" s="42">
        <v>0</v>
      </c>
      <c r="O33" s="79"/>
      <c r="P33" s="98" t="s">
        <v>62</v>
      </c>
      <c r="Q33" s="120">
        <v>158.08000000000001</v>
      </c>
    </row>
    <row r="34" spans="1:17" ht="140.4" x14ac:dyDescent="0.3">
      <c r="A34" s="105" t="s">
        <v>63</v>
      </c>
      <c r="B34" s="39">
        <v>2</v>
      </c>
      <c r="C34" s="41" t="s">
        <v>64</v>
      </c>
      <c r="D34" s="39" t="s">
        <v>20</v>
      </c>
      <c r="E34" s="39" t="s">
        <v>61</v>
      </c>
      <c r="F34" s="43">
        <v>1000</v>
      </c>
      <c r="G34" s="43">
        <v>171.29</v>
      </c>
      <c r="H34" s="110">
        <v>0</v>
      </c>
      <c r="I34" s="110"/>
      <c r="J34" s="110">
        <v>0</v>
      </c>
      <c r="K34" s="110"/>
      <c r="L34" s="42">
        <v>1000</v>
      </c>
      <c r="M34" s="42">
        <v>171.29</v>
      </c>
      <c r="N34" s="42">
        <v>0</v>
      </c>
      <c r="O34" s="42"/>
      <c r="P34" s="39" t="s">
        <v>65</v>
      </c>
      <c r="Q34" s="117">
        <v>79.040000000000006</v>
      </c>
    </row>
    <row r="35" spans="1:17" ht="140.4" x14ac:dyDescent="0.3">
      <c r="A35" s="105" t="s">
        <v>59</v>
      </c>
      <c r="B35" s="39">
        <v>3</v>
      </c>
      <c r="C35" s="41" t="s">
        <v>66</v>
      </c>
      <c r="D35" s="39" t="s">
        <v>20</v>
      </c>
      <c r="E35" s="39" t="s">
        <v>61</v>
      </c>
      <c r="F35" s="110">
        <v>1200</v>
      </c>
      <c r="G35" s="110">
        <v>214.77</v>
      </c>
      <c r="H35" s="110">
        <v>0</v>
      </c>
      <c r="I35" s="110"/>
      <c r="J35" s="110">
        <v>0</v>
      </c>
      <c r="K35" s="110"/>
      <c r="L35" s="42">
        <v>1200</v>
      </c>
      <c r="M35" s="42">
        <v>214.77</v>
      </c>
      <c r="N35" s="42">
        <v>0</v>
      </c>
      <c r="O35" s="42"/>
      <c r="P35" s="39" t="s">
        <v>62</v>
      </c>
      <c r="Q35" s="117">
        <v>220.8</v>
      </c>
    </row>
    <row r="36" spans="1:17" ht="140.4" x14ac:dyDescent="0.3">
      <c r="A36" s="105" t="s">
        <v>59</v>
      </c>
      <c r="B36" s="39">
        <v>4</v>
      </c>
      <c r="C36" s="41" t="s">
        <v>67</v>
      </c>
      <c r="D36" s="39" t="s">
        <v>20</v>
      </c>
      <c r="E36" s="39" t="s">
        <v>61</v>
      </c>
      <c r="F36" s="43">
        <v>800</v>
      </c>
      <c r="G36" s="43">
        <v>24.82</v>
      </c>
      <c r="H36" s="110">
        <v>0</v>
      </c>
      <c r="I36" s="110"/>
      <c r="J36" s="110">
        <v>0</v>
      </c>
      <c r="K36" s="110"/>
      <c r="L36" s="42">
        <v>800</v>
      </c>
      <c r="M36" s="42">
        <v>24.82</v>
      </c>
      <c r="N36" s="42">
        <v>0</v>
      </c>
      <c r="O36" s="42"/>
      <c r="P36" s="39" t="s">
        <v>68</v>
      </c>
      <c r="Q36" s="117">
        <v>210</v>
      </c>
    </row>
    <row r="37" spans="1:17" ht="140.4" x14ac:dyDescent="0.3">
      <c r="A37" s="105" t="s">
        <v>59</v>
      </c>
      <c r="B37" s="39">
        <v>5</v>
      </c>
      <c r="C37" s="41" t="s">
        <v>69</v>
      </c>
      <c r="D37" s="39" t="s">
        <v>20</v>
      </c>
      <c r="E37" s="39" t="s">
        <v>61</v>
      </c>
      <c r="F37" s="43">
        <v>555</v>
      </c>
      <c r="G37" s="43"/>
      <c r="H37" s="110">
        <v>0</v>
      </c>
      <c r="I37" s="110"/>
      <c r="J37" s="110">
        <v>0</v>
      </c>
      <c r="K37" s="110"/>
      <c r="L37" s="42">
        <v>555</v>
      </c>
      <c r="M37" s="42"/>
      <c r="N37" s="42">
        <v>0</v>
      </c>
      <c r="O37" s="42"/>
      <c r="P37" s="39" t="s">
        <v>373</v>
      </c>
      <c r="Q37" s="117">
        <v>21</v>
      </c>
    </row>
    <row r="38" spans="1:17" ht="140.4" x14ac:dyDescent="0.3">
      <c r="A38" s="105" t="s">
        <v>70</v>
      </c>
      <c r="B38" s="39">
        <v>6</v>
      </c>
      <c r="C38" s="41" t="s">
        <v>71</v>
      </c>
      <c r="D38" s="39" t="s">
        <v>20</v>
      </c>
      <c r="E38" s="39" t="s">
        <v>61</v>
      </c>
      <c r="F38" s="43">
        <v>1300</v>
      </c>
      <c r="G38" s="43"/>
      <c r="H38" s="110">
        <v>0</v>
      </c>
      <c r="I38" s="110"/>
      <c r="J38" s="110">
        <v>0</v>
      </c>
      <c r="K38" s="110"/>
      <c r="L38" s="42">
        <v>1300</v>
      </c>
      <c r="M38" s="42"/>
      <c r="N38" s="42">
        <v>0</v>
      </c>
      <c r="O38" s="42"/>
      <c r="P38" s="39" t="s">
        <v>72</v>
      </c>
      <c r="Q38" s="117">
        <v>14</v>
      </c>
    </row>
    <row r="39" spans="1:17" ht="140.4" x14ac:dyDescent="0.3">
      <c r="A39" s="105" t="s">
        <v>73</v>
      </c>
      <c r="B39" s="39">
        <v>7</v>
      </c>
      <c r="C39" s="41" t="s">
        <v>74</v>
      </c>
      <c r="D39" s="39" t="s">
        <v>20</v>
      </c>
      <c r="E39" s="39" t="s">
        <v>61</v>
      </c>
      <c r="F39" s="43">
        <v>400</v>
      </c>
      <c r="G39" s="43"/>
      <c r="H39" s="110">
        <v>0</v>
      </c>
      <c r="I39" s="110"/>
      <c r="J39" s="110">
        <v>0</v>
      </c>
      <c r="K39" s="110"/>
      <c r="L39" s="42">
        <v>400</v>
      </c>
      <c r="M39" s="42"/>
      <c r="N39" s="42">
        <v>0</v>
      </c>
      <c r="O39" s="42"/>
      <c r="P39" s="39" t="s">
        <v>75</v>
      </c>
      <c r="Q39" s="117">
        <v>80</v>
      </c>
    </row>
    <row r="40" spans="1:17" ht="140.4" x14ac:dyDescent="0.3">
      <c r="A40" s="105" t="s">
        <v>76</v>
      </c>
      <c r="B40" s="103">
        <v>8</v>
      </c>
      <c r="C40" s="41" t="s">
        <v>77</v>
      </c>
      <c r="D40" s="39" t="s">
        <v>20</v>
      </c>
      <c r="E40" s="39" t="s">
        <v>61</v>
      </c>
      <c r="F40" s="43">
        <v>1000</v>
      </c>
      <c r="G40" s="43"/>
      <c r="H40" s="110">
        <v>0</v>
      </c>
      <c r="I40" s="110"/>
      <c r="J40" s="110">
        <v>0</v>
      </c>
      <c r="K40" s="110"/>
      <c r="L40" s="42">
        <v>1000</v>
      </c>
      <c r="M40" s="42"/>
      <c r="N40" s="42">
        <v>0</v>
      </c>
      <c r="O40" s="42"/>
      <c r="P40" s="39" t="s">
        <v>78</v>
      </c>
      <c r="Q40" s="117">
        <v>1</v>
      </c>
    </row>
    <row r="41" spans="1:17" ht="140.4" x14ac:dyDescent="0.3">
      <c r="A41" s="105" t="s">
        <v>311</v>
      </c>
      <c r="B41" s="39">
        <v>9</v>
      </c>
      <c r="C41" s="41" t="s">
        <v>79</v>
      </c>
      <c r="D41" s="39" t="s">
        <v>20</v>
      </c>
      <c r="E41" s="39" t="s">
        <v>61</v>
      </c>
      <c r="F41" s="43">
        <v>400</v>
      </c>
      <c r="G41" s="43">
        <v>59.351999999999997</v>
      </c>
      <c r="H41" s="110">
        <v>0</v>
      </c>
      <c r="I41" s="110"/>
      <c r="J41" s="110">
        <v>0</v>
      </c>
      <c r="K41" s="110"/>
      <c r="L41" s="42">
        <v>400</v>
      </c>
      <c r="M41" s="42">
        <v>59.351999999999997</v>
      </c>
      <c r="N41" s="42">
        <v>0</v>
      </c>
      <c r="O41" s="42"/>
      <c r="P41" s="39" t="s">
        <v>80</v>
      </c>
      <c r="Q41" s="117">
        <v>17</v>
      </c>
    </row>
    <row r="42" spans="1:17" ht="109.2" x14ac:dyDescent="0.3">
      <c r="A42" s="105" t="s">
        <v>81</v>
      </c>
      <c r="B42" s="39">
        <v>10</v>
      </c>
      <c r="C42" s="41" t="s">
        <v>82</v>
      </c>
      <c r="D42" s="39" t="s">
        <v>20</v>
      </c>
      <c r="E42" s="39" t="s">
        <v>83</v>
      </c>
      <c r="F42" s="43">
        <v>250.45</v>
      </c>
      <c r="G42" s="43"/>
      <c r="H42" s="110">
        <v>0</v>
      </c>
      <c r="I42" s="110"/>
      <c r="J42" s="110">
        <v>0</v>
      </c>
      <c r="K42" s="110"/>
      <c r="L42" s="42">
        <v>250.45</v>
      </c>
      <c r="M42" s="42"/>
      <c r="N42" s="42">
        <v>0</v>
      </c>
      <c r="O42" s="42"/>
      <c r="P42" s="39" t="s">
        <v>84</v>
      </c>
      <c r="Q42" s="117">
        <v>10</v>
      </c>
    </row>
    <row r="43" spans="1:17" ht="99" customHeight="1" x14ac:dyDescent="0.3">
      <c r="A43" s="105" t="s">
        <v>85</v>
      </c>
      <c r="B43" s="39">
        <v>11</v>
      </c>
      <c r="C43" s="41" t="s">
        <v>86</v>
      </c>
      <c r="D43" s="39" t="s">
        <v>20</v>
      </c>
      <c r="E43" s="39" t="s">
        <v>83</v>
      </c>
      <c r="F43" s="43">
        <v>170.45</v>
      </c>
      <c r="G43" s="43"/>
      <c r="H43" s="110">
        <v>0</v>
      </c>
      <c r="I43" s="110"/>
      <c r="J43" s="110">
        <v>0</v>
      </c>
      <c r="K43" s="110"/>
      <c r="L43" s="42">
        <v>170.45</v>
      </c>
      <c r="M43" s="42"/>
      <c r="N43" s="42">
        <v>0</v>
      </c>
      <c r="O43" s="42"/>
      <c r="P43" s="39" t="s">
        <v>84</v>
      </c>
      <c r="Q43" s="117">
        <v>10</v>
      </c>
    </row>
    <row r="44" spans="1:17" ht="109.2" x14ac:dyDescent="0.3">
      <c r="A44" s="323" t="s">
        <v>312</v>
      </c>
      <c r="B44" s="75">
        <v>12</v>
      </c>
      <c r="C44" s="92" t="s">
        <v>87</v>
      </c>
      <c r="D44" s="75" t="s">
        <v>20</v>
      </c>
      <c r="E44" s="75" t="s">
        <v>83</v>
      </c>
      <c r="F44" s="292">
        <v>1000</v>
      </c>
      <c r="G44" s="404"/>
      <c r="H44" s="314">
        <v>0</v>
      </c>
      <c r="I44" s="403"/>
      <c r="J44" s="314">
        <v>0</v>
      </c>
      <c r="K44" s="403"/>
      <c r="L44" s="278">
        <v>1000</v>
      </c>
      <c r="M44" s="408"/>
      <c r="N44" s="278">
        <v>0</v>
      </c>
      <c r="O44" s="408"/>
      <c r="P44" s="75" t="s">
        <v>88</v>
      </c>
      <c r="Q44" s="122">
        <v>10</v>
      </c>
    </row>
    <row r="45" spans="1:17" ht="140.4" x14ac:dyDescent="0.3">
      <c r="A45" s="92" t="s">
        <v>402</v>
      </c>
      <c r="B45" s="75">
        <v>13</v>
      </c>
      <c r="C45" s="92" t="s">
        <v>403</v>
      </c>
      <c r="D45" s="92" t="s">
        <v>20</v>
      </c>
      <c r="E45" s="92" t="s">
        <v>61</v>
      </c>
      <c r="F45" s="292">
        <v>1345</v>
      </c>
      <c r="G45" s="404">
        <v>790.55100000000004</v>
      </c>
      <c r="H45" s="314">
        <v>0</v>
      </c>
      <c r="I45" s="403"/>
      <c r="J45" s="314">
        <v>0</v>
      </c>
      <c r="K45" s="404"/>
      <c r="L45" s="292">
        <v>1345</v>
      </c>
      <c r="M45" s="404">
        <v>790.55100000000004</v>
      </c>
      <c r="N45" s="341"/>
      <c r="O45" s="422"/>
      <c r="P45" s="75" t="s">
        <v>78</v>
      </c>
      <c r="Q45" s="75" t="s">
        <v>407</v>
      </c>
    </row>
    <row r="46" spans="1:17" ht="78.599999999999994" thickBot="1" x14ac:dyDescent="0.35">
      <c r="A46" s="92" t="s">
        <v>404</v>
      </c>
      <c r="B46" s="75">
        <v>14</v>
      </c>
      <c r="C46" s="92" t="s">
        <v>405</v>
      </c>
      <c r="D46" s="92" t="s">
        <v>20</v>
      </c>
      <c r="E46" s="92" t="s">
        <v>406</v>
      </c>
      <c r="F46" s="292">
        <v>950.8</v>
      </c>
      <c r="G46" s="404"/>
      <c r="H46" s="314">
        <v>0</v>
      </c>
      <c r="I46" s="403"/>
      <c r="J46" s="314">
        <v>0</v>
      </c>
      <c r="K46" s="404"/>
      <c r="L46" s="292">
        <v>950.8</v>
      </c>
      <c r="M46" s="404"/>
      <c r="N46" s="340"/>
      <c r="O46" s="423"/>
      <c r="P46" s="75" t="s">
        <v>78</v>
      </c>
      <c r="Q46" s="75" t="s">
        <v>407</v>
      </c>
    </row>
    <row r="47" spans="1:17" s="32" customFormat="1" ht="28.2" customHeight="1" thickBot="1" x14ac:dyDescent="0.35">
      <c r="A47" s="257"/>
      <c r="B47" s="287"/>
      <c r="C47" s="264" t="s">
        <v>401</v>
      </c>
      <c r="D47" s="258"/>
      <c r="E47" s="259"/>
      <c r="F47" s="62">
        <f>SUM(F33:F46)</f>
        <v>11671.7</v>
      </c>
      <c r="G47" s="62">
        <f t="shared" ref="G47:O47" si="1">SUM(G33:G46)</f>
        <v>1504.913</v>
      </c>
      <c r="H47" s="62">
        <f t="shared" si="1"/>
        <v>0</v>
      </c>
      <c r="I47" s="62">
        <f t="shared" si="1"/>
        <v>0</v>
      </c>
      <c r="J47" s="62">
        <f t="shared" si="1"/>
        <v>0</v>
      </c>
      <c r="K47" s="62">
        <f t="shared" si="1"/>
        <v>0</v>
      </c>
      <c r="L47" s="62">
        <f t="shared" si="1"/>
        <v>11671.7</v>
      </c>
      <c r="M47" s="62">
        <f t="shared" si="1"/>
        <v>1504.913</v>
      </c>
      <c r="N47" s="62">
        <f t="shared" si="1"/>
        <v>0</v>
      </c>
      <c r="O47" s="62">
        <f t="shared" si="1"/>
        <v>0</v>
      </c>
      <c r="P47" s="288"/>
      <c r="Q47" s="289"/>
    </row>
    <row r="48" spans="1:17" s="37" customFormat="1" ht="28.2" customHeight="1" thickBot="1" x14ac:dyDescent="0.35">
      <c r="A48" s="521" t="s">
        <v>17</v>
      </c>
      <c r="B48" s="522"/>
      <c r="C48" s="522"/>
      <c r="D48" s="522"/>
      <c r="E48" s="522"/>
      <c r="F48" s="522"/>
      <c r="G48" s="522"/>
      <c r="H48" s="522"/>
      <c r="I48" s="522"/>
      <c r="J48" s="522"/>
      <c r="K48" s="522"/>
      <c r="L48" s="522"/>
      <c r="M48" s="522"/>
      <c r="N48" s="522"/>
      <c r="O48" s="522"/>
      <c r="P48" s="522"/>
      <c r="Q48" s="523"/>
    </row>
    <row r="49" spans="1:17" ht="40.950000000000003" customHeight="1" x14ac:dyDescent="0.3">
      <c r="A49" s="503" t="s">
        <v>349</v>
      </c>
      <c r="B49" s="80" t="s">
        <v>350</v>
      </c>
      <c r="C49" s="8" t="s">
        <v>352</v>
      </c>
      <c r="D49" s="98" t="s">
        <v>20</v>
      </c>
      <c r="E49" s="98" t="s">
        <v>26</v>
      </c>
      <c r="F49" s="9">
        <v>0</v>
      </c>
      <c r="G49" s="9"/>
      <c r="H49" s="110">
        <v>0</v>
      </c>
      <c r="I49" s="110"/>
      <c r="J49" s="110">
        <v>0</v>
      </c>
      <c r="K49" s="110"/>
      <c r="L49" s="110">
        <v>0</v>
      </c>
      <c r="M49" s="110"/>
      <c r="N49" s="110">
        <v>0</v>
      </c>
      <c r="O49" s="9"/>
      <c r="P49" s="81" t="s">
        <v>353</v>
      </c>
      <c r="Q49" s="121">
        <v>1</v>
      </c>
    </row>
    <row r="50" spans="1:17" ht="31.8" thickBot="1" x14ac:dyDescent="0.35">
      <c r="A50" s="503"/>
      <c r="B50" s="320" t="s">
        <v>351</v>
      </c>
      <c r="C50" s="92" t="s">
        <v>357</v>
      </c>
      <c r="D50" s="75" t="s">
        <v>20</v>
      </c>
      <c r="E50" s="75" t="s">
        <v>26</v>
      </c>
      <c r="F50" s="271">
        <v>0</v>
      </c>
      <c r="G50" s="271"/>
      <c r="H50" s="314">
        <v>0</v>
      </c>
      <c r="I50" s="403"/>
      <c r="J50" s="314">
        <v>0</v>
      </c>
      <c r="K50" s="403"/>
      <c r="L50" s="314">
        <v>0</v>
      </c>
      <c r="M50" s="403"/>
      <c r="N50" s="314">
        <v>0</v>
      </c>
      <c r="O50" s="403"/>
      <c r="P50" s="321" t="s">
        <v>353</v>
      </c>
      <c r="Q50" s="322">
        <v>1</v>
      </c>
    </row>
    <row r="51" spans="1:17" ht="25.2" customHeight="1" thickBot="1" x14ac:dyDescent="0.35">
      <c r="A51" s="281"/>
      <c r="B51" s="311"/>
      <c r="C51" s="264" t="s">
        <v>394</v>
      </c>
      <c r="D51" s="258"/>
      <c r="E51" s="258"/>
      <c r="F51" s="62">
        <v>0</v>
      </c>
      <c r="G51" s="62"/>
      <c r="H51" s="62">
        <v>0</v>
      </c>
      <c r="I51" s="62"/>
      <c r="J51" s="62">
        <v>0</v>
      </c>
      <c r="K51" s="62"/>
      <c r="L51" s="62">
        <v>0</v>
      </c>
      <c r="M51" s="62"/>
      <c r="N51" s="62">
        <v>0</v>
      </c>
      <c r="O51" s="62"/>
      <c r="P51" s="317"/>
      <c r="Q51" s="312"/>
    </row>
    <row r="52" spans="1:17" s="37" customFormat="1" ht="28.2" customHeight="1" thickBot="1" x14ac:dyDescent="0.35">
      <c r="A52" s="521" t="s">
        <v>316</v>
      </c>
      <c r="B52" s="522"/>
      <c r="C52" s="522"/>
      <c r="D52" s="522"/>
      <c r="E52" s="522"/>
      <c r="F52" s="522"/>
      <c r="G52" s="522"/>
      <c r="H52" s="522"/>
      <c r="I52" s="522"/>
      <c r="J52" s="522"/>
      <c r="K52" s="522"/>
      <c r="L52" s="522"/>
      <c r="M52" s="522"/>
      <c r="N52" s="522"/>
      <c r="O52" s="522"/>
      <c r="P52" s="522"/>
      <c r="Q52" s="523"/>
    </row>
    <row r="53" spans="1:17" ht="120.6" customHeight="1" thickBot="1" x14ac:dyDescent="0.35">
      <c r="A53" s="123" t="s">
        <v>308</v>
      </c>
      <c r="B53" s="97">
        <v>1</v>
      </c>
      <c r="C53" s="313" t="s">
        <v>309</v>
      </c>
      <c r="D53" s="97" t="s">
        <v>20</v>
      </c>
      <c r="E53" s="97" t="s">
        <v>26</v>
      </c>
      <c r="F53" s="271">
        <v>170</v>
      </c>
      <c r="G53" s="271"/>
      <c r="H53" s="314">
        <v>0</v>
      </c>
      <c r="I53" s="403"/>
      <c r="J53" s="314">
        <v>0</v>
      </c>
      <c r="K53" s="403"/>
      <c r="L53" s="314">
        <v>0</v>
      </c>
      <c r="M53" s="271"/>
      <c r="N53" s="272">
        <v>170</v>
      </c>
      <c r="O53" s="272"/>
      <c r="P53" s="97" t="s">
        <v>344</v>
      </c>
      <c r="Q53" s="308">
        <v>220</v>
      </c>
    </row>
    <row r="54" spans="1:17" s="33" customFormat="1" ht="22.95" customHeight="1" thickBot="1" x14ac:dyDescent="0.35">
      <c r="A54" s="318"/>
      <c r="B54" s="258"/>
      <c r="C54" s="264" t="s">
        <v>391</v>
      </c>
      <c r="D54" s="258"/>
      <c r="E54" s="258"/>
      <c r="F54" s="62">
        <v>170</v>
      </c>
      <c r="G54" s="62"/>
      <c r="H54" s="62">
        <v>0</v>
      </c>
      <c r="I54" s="62"/>
      <c r="J54" s="62">
        <v>0</v>
      </c>
      <c r="K54" s="62"/>
      <c r="L54" s="62">
        <v>0</v>
      </c>
      <c r="M54" s="62"/>
      <c r="N54" s="62">
        <v>170</v>
      </c>
      <c r="O54" s="62"/>
      <c r="P54" s="61"/>
      <c r="Q54" s="319"/>
    </row>
    <row r="55" spans="1:17" s="37" customFormat="1" ht="34.200000000000003" customHeight="1" thickBot="1" x14ac:dyDescent="0.35">
      <c r="A55" s="541" t="s">
        <v>317</v>
      </c>
      <c r="B55" s="542"/>
      <c r="C55" s="542"/>
      <c r="D55" s="542"/>
      <c r="E55" s="542"/>
      <c r="F55" s="542"/>
      <c r="G55" s="542"/>
      <c r="H55" s="542"/>
      <c r="I55" s="542"/>
      <c r="J55" s="542"/>
      <c r="K55" s="542"/>
      <c r="L55" s="542"/>
      <c r="M55" s="542"/>
      <c r="N55" s="542"/>
      <c r="O55" s="542"/>
      <c r="P55" s="542"/>
      <c r="Q55" s="543"/>
    </row>
    <row r="56" spans="1:17" ht="24.6" customHeight="1" thickBot="1" x14ac:dyDescent="0.35">
      <c r="A56" s="521" t="s">
        <v>318</v>
      </c>
      <c r="B56" s="522"/>
      <c r="C56" s="522"/>
      <c r="D56" s="522"/>
      <c r="E56" s="522"/>
      <c r="F56" s="522"/>
      <c r="G56" s="522"/>
      <c r="H56" s="522"/>
      <c r="I56" s="522"/>
      <c r="J56" s="522"/>
      <c r="K56" s="522"/>
      <c r="L56" s="522"/>
      <c r="M56" s="522"/>
      <c r="N56" s="522"/>
      <c r="O56" s="522"/>
      <c r="P56" s="522"/>
      <c r="Q56" s="523"/>
    </row>
    <row r="57" spans="1:17" ht="66" customHeight="1" x14ac:dyDescent="0.3">
      <c r="A57" s="8" t="s">
        <v>18</v>
      </c>
      <c r="B57" s="98">
        <v>1</v>
      </c>
      <c r="C57" s="453" t="s">
        <v>19</v>
      </c>
      <c r="D57" s="98" t="s">
        <v>20</v>
      </c>
      <c r="E57" s="98" t="s">
        <v>21</v>
      </c>
      <c r="F57" s="9">
        <v>0</v>
      </c>
      <c r="G57" s="9"/>
      <c r="H57" s="9">
        <v>0</v>
      </c>
      <c r="I57" s="9"/>
      <c r="J57" s="9">
        <v>0</v>
      </c>
      <c r="K57" s="9"/>
      <c r="L57" s="9">
        <v>0</v>
      </c>
      <c r="M57" s="9"/>
      <c r="N57" s="9">
        <v>0</v>
      </c>
      <c r="O57" s="9"/>
      <c r="P57" s="8" t="s">
        <v>22</v>
      </c>
      <c r="Q57" s="98">
        <v>10</v>
      </c>
    </row>
    <row r="58" spans="1:17" ht="66" customHeight="1" x14ac:dyDescent="0.3">
      <c r="A58" s="41" t="s">
        <v>461</v>
      </c>
      <c r="B58" s="39">
        <v>2</v>
      </c>
      <c r="C58" s="452" t="s">
        <v>460</v>
      </c>
      <c r="D58" s="452" t="s">
        <v>20</v>
      </c>
      <c r="E58" s="39" t="s">
        <v>463</v>
      </c>
      <c r="F58" s="110">
        <v>85.56</v>
      </c>
      <c r="G58" s="110"/>
      <c r="H58" s="110">
        <v>0</v>
      </c>
      <c r="I58" s="110"/>
      <c r="J58" s="110">
        <v>0</v>
      </c>
      <c r="K58" s="110"/>
      <c r="L58" s="110">
        <v>85.56</v>
      </c>
      <c r="M58" s="110"/>
      <c r="N58" s="110">
        <v>0</v>
      </c>
      <c r="O58" s="110"/>
      <c r="P58" s="41" t="s">
        <v>462</v>
      </c>
      <c r="Q58" s="39">
        <v>1</v>
      </c>
    </row>
    <row r="59" spans="1:17" s="33" customFormat="1" ht="26.4" customHeight="1" thickBot="1" x14ac:dyDescent="0.35">
      <c r="A59" s="450"/>
      <c r="B59" s="385"/>
      <c r="C59" s="334" t="s">
        <v>394</v>
      </c>
      <c r="D59" s="385"/>
      <c r="E59" s="385"/>
      <c r="F59" s="386">
        <f>SUM(F57:F58)</f>
        <v>85.56</v>
      </c>
      <c r="G59" s="386"/>
      <c r="H59" s="386">
        <f t="shared" ref="H59:N59" si="2">SUM(H57:H58)</f>
        <v>0</v>
      </c>
      <c r="I59" s="386"/>
      <c r="J59" s="386">
        <f t="shared" si="2"/>
        <v>0</v>
      </c>
      <c r="K59" s="386"/>
      <c r="L59" s="386">
        <f t="shared" si="2"/>
        <v>85.56</v>
      </c>
      <c r="M59" s="386"/>
      <c r="N59" s="386">
        <f t="shared" si="2"/>
        <v>0</v>
      </c>
      <c r="O59" s="386"/>
      <c r="P59" s="335"/>
      <c r="Q59" s="451"/>
    </row>
    <row r="60" spans="1:17" ht="24.6" customHeight="1" thickBot="1" x14ac:dyDescent="0.35">
      <c r="A60" s="521" t="s">
        <v>319</v>
      </c>
      <c r="B60" s="522"/>
      <c r="C60" s="522"/>
      <c r="D60" s="522"/>
      <c r="E60" s="522"/>
      <c r="F60" s="522"/>
      <c r="G60" s="522"/>
      <c r="H60" s="522"/>
      <c r="I60" s="522"/>
      <c r="J60" s="522"/>
      <c r="K60" s="522"/>
      <c r="L60" s="522"/>
      <c r="M60" s="522"/>
      <c r="N60" s="522"/>
      <c r="O60" s="522"/>
      <c r="P60" s="522"/>
      <c r="Q60" s="523"/>
    </row>
    <row r="61" spans="1:17" ht="65.400000000000006" customHeight="1" thickBot="1" x14ac:dyDescent="0.35">
      <c r="A61" s="124" t="s">
        <v>23</v>
      </c>
      <c r="B61" s="269">
        <v>1</v>
      </c>
      <c r="C61" s="313" t="s">
        <v>24</v>
      </c>
      <c r="D61" s="97" t="s">
        <v>20</v>
      </c>
      <c r="E61" s="97" t="s">
        <v>21</v>
      </c>
      <c r="F61" s="307">
        <v>100</v>
      </c>
      <c r="G61" s="307"/>
      <c r="H61" s="314">
        <v>0</v>
      </c>
      <c r="I61" s="403"/>
      <c r="J61" s="314">
        <v>0</v>
      </c>
      <c r="K61" s="403"/>
      <c r="L61" s="314">
        <v>0</v>
      </c>
      <c r="M61" s="271"/>
      <c r="N61" s="77">
        <v>100</v>
      </c>
      <c r="O61" s="77"/>
      <c r="P61" s="315" t="s">
        <v>25</v>
      </c>
      <c r="Q61" s="316">
        <v>10</v>
      </c>
    </row>
    <row r="62" spans="1:17" ht="25.95" customHeight="1" thickBot="1" x14ac:dyDescent="0.35">
      <c r="A62" s="281"/>
      <c r="B62" s="311"/>
      <c r="C62" s="264" t="s">
        <v>391</v>
      </c>
      <c r="D62" s="296"/>
      <c r="E62" s="296"/>
      <c r="F62" s="62">
        <v>100</v>
      </c>
      <c r="G62" s="62"/>
      <c r="H62" s="62">
        <v>0</v>
      </c>
      <c r="I62" s="62"/>
      <c r="J62" s="62">
        <v>0</v>
      </c>
      <c r="K62" s="62"/>
      <c r="L62" s="62">
        <v>0</v>
      </c>
      <c r="M62" s="62"/>
      <c r="N62" s="62">
        <v>100</v>
      </c>
      <c r="O62" s="62"/>
      <c r="P62" s="317"/>
      <c r="Q62" s="312"/>
    </row>
    <row r="63" spans="1:17" ht="30.6" customHeight="1" thickBot="1" x14ac:dyDescent="0.35">
      <c r="A63" s="521" t="s">
        <v>320</v>
      </c>
      <c r="B63" s="522"/>
      <c r="C63" s="522"/>
      <c r="D63" s="522"/>
      <c r="E63" s="522"/>
      <c r="F63" s="522"/>
      <c r="G63" s="522"/>
      <c r="H63" s="522"/>
      <c r="I63" s="522"/>
      <c r="J63" s="522"/>
      <c r="K63" s="522"/>
      <c r="L63" s="522"/>
      <c r="M63" s="522"/>
      <c r="N63" s="522"/>
      <c r="O63" s="522"/>
      <c r="P63" s="522"/>
      <c r="Q63" s="523"/>
    </row>
    <row r="64" spans="1:17" ht="46.8" x14ac:dyDescent="0.3">
      <c r="A64" s="503" t="s">
        <v>242</v>
      </c>
      <c r="B64" s="98">
        <v>1</v>
      </c>
      <c r="C64" s="8" t="s">
        <v>235</v>
      </c>
      <c r="D64" s="98" t="s">
        <v>20</v>
      </c>
      <c r="E64" s="98" t="s">
        <v>238</v>
      </c>
      <c r="F64" s="78">
        <v>0</v>
      </c>
      <c r="G64" s="78"/>
      <c r="H64" s="78">
        <v>0</v>
      </c>
      <c r="I64" s="78"/>
      <c r="J64" s="78">
        <v>0</v>
      </c>
      <c r="K64" s="78"/>
      <c r="L64" s="78">
        <v>0</v>
      </c>
      <c r="M64" s="78"/>
      <c r="N64" s="78">
        <v>0</v>
      </c>
      <c r="O64" s="78"/>
      <c r="P64" s="98" t="s">
        <v>239</v>
      </c>
      <c r="Q64" s="120">
        <v>4</v>
      </c>
    </row>
    <row r="65" spans="1:17" ht="62.4" x14ac:dyDescent="0.3">
      <c r="A65" s="503"/>
      <c r="B65" s="39">
        <v>2</v>
      </c>
      <c r="C65" s="41" t="s">
        <v>236</v>
      </c>
      <c r="D65" s="39" t="s">
        <v>20</v>
      </c>
      <c r="E65" s="39" t="s">
        <v>238</v>
      </c>
      <c r="F65" s="43">
        <v>0</v>
      </c>
      <c r="G65" s="78"/>
      <c r="H65" s="78">
        <v>0</v>
      </c>
      <c r="I65" s="78"/>
      <c r="J65" s="78">
        <v>0</v>
      </c>
      <c r="K65" s="78"/>
      <c r="L65" s="78">
        <v>0</v>
      </c>
      <c r="M65" s="78"/>
      <c r="N65" s="78">
        <v>0</v>
      </c>
      <c r="O65" s="78"/>
      <c r="P65" s="39" t="s">
        <v>240</v>
      </c>
      <c r="Q65" s="117">
        <v>8</v>
      </c>
    </row>
    <row r="66" spans="1:17" ht="47.4" thickBot="1" x14ac:dyDescent="0.35">
      <c r="A66" s="503"/>
      <c r="B66" s="75">
        <v>3</v>
      </c>
      <c r="C66" s="92" t="s">
        <v>237</v>
      </c>
      <c r="D66" s="75" t="s">
        <v>20</v>
      </c>
      <c r="E66" s="75" t="s">
        <v>238</v>
      </c>
      <c r="F66" s="292">
        <v>0</v>
      </c>
      <c r="G66" s="307"/>
      <c r="H66" s="307">
        <v>0</v>
      </c>
      <c r="I66" s="307"/>
      <c r="J66" s="307">
        <v>0</v>
      </c>
      <c r="K66" s="307"/>
      <c r="L66" s="307">
        <v>0</v>
      </c>
      <c r="M66" s="307"/>
      <c r="N66" s="307">
        <v>0</v>
      </c>
      <c r="O66" s="307"/>
      <c r="P66" s="75" t="s">
        <v>241</v>
      </c>
      <c r="Q66" s="122">
        <v>40</v>
      </c>
    </row>
    <row r="67" spans="1:17" ht="28.2" customHeight="1" thickBot="1" x14ac:dyDescent="0.35">
      <c r="A67" s="310"/>
      <c r="B67" s="311"/>
      <c r="C67" s="264" t="s">
        <v>397</v>
      </c>
      <c r="D67" s="258"/>
      <c r="E67" s="258"/>
      <c r="F67" s="304">
        <v>0</v>
      </c>
      <c r="G67" s="304"/>
      <c r="H67" s="304">
        <v>0</v>
      </c>
      <c r="I67" s="304"/>
      <c r="J67" s="304">
        <v>0</v>
      </c>
      <c r="K67" s="304"/>
      <c r="L67" s="304">
        <v>0</v>
      </c>
      <c r="M67" s="304"/>
      <c r="N67" s="304">
        <v>0</v>
      </c>
      <c r="O67" s="304"/>
      <c r="P67" s="311"/>
      <c r="Q67" s="312"/>
    </row>
    <row r="68" spans="1:17" ht="31.95" customHeight="1" thickBot="1" x14ac:dyDescent="0.35">
      <c r="A68" s="521" t="s">
        <v>321</v>
      </c>
      <c r="B68" s="522"/>
      <c r="C68" s="522"/>
      <c r="D68" s="522"/>
      <c r="E68" s="522"/>
      <c r="F68" s="522"/>
      <c r="G68" s="522"/>
      <c r="H68" s="522"/>
      <c r="I68" s="522"/>
      <c r="J68" s="522"/>
      <c r="K68" s="522"/>
      <c r="L68" s="522"/>
      <c r="M68" s="522"/>
      <c r="N68" s="522"/>
      <c r="O68" s="522"/>
      <c r="P68" s="522"/>
      <c r="Q68" s="523"/>
    </row>
    <row r="69" spans="1:17" s="7" customFormat="1" ht="39.6" customHeight="1" x14ac:dyDescent="0.3">
      <c r="A69" s="503" t="s">
        <v>313</v>
      </c>
      <c r="B69" s="82">
        <v>1</v>
      </c>
      <c r="C69" s="8" t="s">
        <v>158</v>
      </c>
      <c r="D69" s="98" t="s">
        <v>20</v>
      </c>
      <c r="E69" s="98" t="s">
        <v>159</v>
      </c>
      <c r="F69" s="78">
        <v>0</v>
      </c>
      <c r="G69" s="78"/>
      <c r="H69" s="78">
        <v>0</v>
      </c>
      <c r="I69" s="78"/>
      <c r="J69" s="78">
        <v>0</v>
      </c>
      <c r="K69" s="78"/>
      <c r="L69" s="78">
        <v>0</v>
      </c>
      <c r="M69" s="78"/>
      <c r="N69" s="78">
        <v>0</v>
      </c>
      <c r="O69" s="78"/>
      <c r="P69" s="98" t="s">
        <v>160</v>
      </c>
      <c r="Q69" s="120">
        <v>95</v>
      </c>
    </row>
    <row r="70" spans="1:17" s="7" customFormat="1" ht="62.4" x14ac:dyDescent="0.3">
      <c r="A70" s="503"/>
      <c r="B70" s="67">
        <v>2</v>
      </c>
      <c r="C70" s="41" t="s">
        <v>161</v>
      </c>
      <c r="D70" s="39" t="s">
        <v>20</v>
      </c>
      <c r="E70" s="39" t="s">
        <v>159</v>
      </c>
      <c r="F70" s="43">
        <v>0</v>
      </c>
      <c r="G70" s="78"/>
      <c r="H70" s="78">
        <v>0</v>
      </c>
      <c r="I70" s="78"/>
      <c r="J70" s="78">
        <v>0</v>
      </c>
      <c r="K70" s="78"/>
      <c r="L70" s="78">
        <v>0</v>
      </c>
      <c r="M70" s="78"/>
      <c r="N70" s="78">
        <v>0</v>
      </c>
      <c r="O70" s="78"/>
      <c r="P70" s="39" t="s">
        <v>162</v>
      </c>
      <c r="Q70" s="117">
        <v>1</v>
      </c>
    </row>
    <row r="71" spans="1:17" s="7" customFormat="1" ht="62.4" x14ac:dyDescent="0.3">
      <c r="A71" s="503"/>
      <c r="B71" s="67">
        <v>3</v>
      </c>
      <c r="C71" s="41" t="s">
        <v>163</v>
      </c>
      <c r="D71" s="39" t="s">
        <v>20</v>
      </c>
      <c r="E71" s="39" t="s">
        <v>159</v>
      </c>
      <c r="F71" s="43">
        <v>0</v>
      </c>
      <c r="G71" s="78"/>
      <c r="H71" s="78">
        <v>0</v>
      </c>
      <c r="I71" s="78"/>
      <c r="J71" s="78">
        <v>0</v>
      </c>
      <c r="K71" s="78"/>
      <c r="L71" s="78">
        <v>0</v>
      </c>
      <c r="M71" s="78"/>
      <c r="N71" s="78">
        <v>0</v>
      </c>
      <c r="O71" s="78"/>
      <c r="P71" s="39" t="s">
        <v>164</v>
      </c>
      <c r="Q71" s="117">
        <v>1</v>
      </c>
    </row>
    <row r="72" spans="1:17" s="7" customFormat="1" ht="93.6" x14ac:dyDescent="0.3">
      <c r="A72" s="503"/>
      <c r="B72" s="68">
        <v>4</v>
      </c>
      <c r="C72" s="41" t="s">
        <v>165</v>
      </c>
      <c r="D72" s="39" t="s">
        <v>20</v>
      </c>
      <c r="E72" s="39" t="s">
        <v>159</v>
      </c>
      <c r="F72" s="43">
        <v>0</v>
      </c>
      <c r="G72" s="78"/>
      <c r="H72" s="78">
        <v>0</v>
      </c>
      <c r="I72" s="78"/>
      <c r="J72" s="78">
        <v>0</v>
      </c>
      <c r="K72" s="78"/>
      <c r="L72" s="78">
        <v>0</v>
      </c>
      <c r="M72" s="78"/>
      <c r="N72" s="78">
        <v>0</v>
      </c>
      <c r="O72" s="78"/>
      <c r="P72" s="39" t="s">
        <v>166</v>
      </c>
      <c r="Q72" s="117">
        <v>0</v>
      </c>
    </row>
    <row r="73" spans="1:17" s="7" customFormat="1" ht="46.8" x14ac:dyDescent="0.3">
      <c r="A73" s="503"/>
      <c r="B73" s="68">
        <v>5</v>
      </c>
      <c r="C73" s="8" t="s">
        <v>167</v>
      </c>
      <c r="D73" s="39" t="s">
        <v>20</v>
      </c>
      <c r="E73" s="39" t="s">
        <v>168</v>
      </c>
      <c r="F73" s="43">
        <v>0</v>
      </c>
      <c r="G73" s="78"/>
      <c r="H73" s="78">
        <v>0</v>
      </c>
      <c r="I73" s="78"/>
      <c r="J73" s="78">
        <v>0</v>
      </c>
      <c r="K73" s="78"/>
      <c r="L73" s="78">
        <v>0</v>
      </c>
      <c r="M73" s="78"/>
      <c r="N73" s="78">
        <v>0</v>
      </c>
      <c r="O73" s="78"/>
      <c r="P73" s="39" t="s">
        <v>169</v>
      </c>
      <c r="Q73" s="117">
        <v>330</v>
      </c>
    </row>
    <row r="74" spans="1:17" s="7" customFormat="1" ht="46.95" customHeight="1" x14ac:dyDescent="0.3">
      <c r="A74" s="503"/>
      <c r="B74" s="68">
        <v>6</v>
      </c>
      <c r="C74" s="8" t="s">
        <v>170</v>
      </c>
      <c r="D74" s="39" t="s">
        <v>20</v>
      </c>
      <c r="E74" s="39" t="s">
        <v>171</v>
      </c>
      <c r="F74" s="43">
        <v>0</v>
      </c>
      <c r="G74" s="43"/>
      <c r="H74" s="43">
        <v>0</v>
      </c>
      <c r="I74" s="43"/>
      <c r="J74" s="43">
        <v>0</v>
      </c>
      <c r="K74" s="43"/>
      <c r="L74" s="43">
        <v>0</v>
      </c>
      <c r="M74" s="43"/>
      <c r="N74" s="43">
        <v>0</v>
      </c>
      <c r="O74" s="43"/>
      <c r="P74" s="39" t="s">
        <v>172</v>
      </c>
      <c r="Q74" s="117">
        <v>10</v>
      </c>
    </row>
    <row r="75" spans="1:17" s="7" customFormat="1" ht="46.8" x14ac:dyDescent="0.3">
      <c r="A75" s="503"/>
      <c r="B75" s="125">
        <v>7</v>
      </c>
      <c r="C75" s="126" t="s">
        <v>173</v>
      </c>
      <c r="D75" s="39" t="s">
        <v>20</v>
      </c>
      <c r="E75" s="39" t="s">
        <v>159</v>
      </c>
      <c r="F75" s="43">
        <v>0</v>
      </c>
      <c r="G75" s="43"/>
      <c r="H75" s="43">
        <v>0</v>
      </c>
      <c r="I75" s="43"/>
      <c r="J75" s="43">
        <v>0</v>
      </c>
      <c r="K75" s="43"/>
      <c r="L75" s="43">
        <v>0</v>
      </c>
      <c r="M75" s="43"/>
      <c r="N75" s="43">
        <v>0</v>
      </c>
      <c r="O75" s="43"/>
      <c r="P75" s="39" t="s">
        <v>174</v>
      </c>
      <c r="Q75" s="117">
        <v>185</v>
      </c>
    </row>
    <row r="76" spans="1:17" s="7" customFormat="1" ht="62.4" x14ac:dyDescent="0.3">
      <c r="A76" s="503"/>
      <c r="B76" s="69">
        <v>8</v>
      </c>
      <c r="C76" s="127" t="s">
        <v>175</v>
      </c>
      <c r="D76" s="39" t="s">
        <v>20</v>
      </c>
      <c r="E76" s="39" t="s">
        <v>176</v>
      </c>
      <c r="F76" s="43">
        <v>0</v>
      </c>
      <c r="G76" s="43"/>
      <c r="H76" s="43">
        <v>0</v>
      </c>
      <c r="I76" s="43"/>
      <c r="J76" s="43">
        <v>0</v>
      </c>
      <c r="K76" s="43"/>
      <c r="L76" s="43">
        <v>0</v>
      </c>
      <c r="M76" s="43"/>
      <c r="N76" s="43">
        <v>0</v>
      </c>
      <c r="O76" s="43"/>
      <c r="P76" s="39" t="s">
        <v>177</v>
      </c>
      <c r="Q76" s="117">
        <v>10</v>
      </c>
    </row>
    <row r="77" spans="1:17" s="7" customFormat="1" ht="46.8" x14ac:dyDescent="0.3">
      <c r="A77" s="503"/>
      <c r="B77" s="69">
        <v>9</v>
      </c>
      <c r="C77" s="127" t="s">
        <v>178</v>
      </c>
      <c r="D77" s="39" t="s">
        <v>20</v>
      </c>
      <c r="E77" s="39" t="s">
        <v>179</v>
      </c>
      <c r="F77" s="43">
        <v>0</v>
      </c>
      <c r="G77" s="43"/>
      <c r="H77" s="43">
        <v>0</v>
      </c>
      <c r="I77" s="43"/>
      <c r="J77" s="43">
        <v>0</v>
      </c>
      <c r="K77" s="43"/>
      <c r="L77" s="43">
        <v>0</v>
      </c>
      <c r="M77" s="43"/>
      <c r="N77" s="43">
        <v>0</v>
      </c>
      <c r="O77" s="43"/>
      <c r="P77" s="39" t="s">
        <v>180</v>
      </c>
      <c r="Q77" s="117">
        <v>2</v>
      </c>
    </row>
    <row r="78" spans="1:17" s="7" customFormat="1" ht="78" x14ac:dyDescent="0.3">
      <c r="A78" s="503"/>
      <c r="B78" s="69">
        <v>10</v>
      </c>
      <c r="C78" s="127" t="s">
        <v>181</v>
      </c>
      <c r="D78" s="39" t="s">
        <v>20</v>
      </c>
      <c r="E78" s="39" t="s">
        <v>179</v>
      </c>
      <c r="F78" s="43">
        <v>0</v>
      </c>
      <c r="G78" s="43"/>
      <c r="H78" s="43">
        <v>0</v>
      </c>
      <c r="I78" s="43"/>
      <c r="J78" s="43">
        <v>0</v>
      </c>
      <c r="K78" s="43"/>
      <c r="L78" s="43">
        <v>0</v>
      </c>
      <c r="M78" s="43"/>
      <c r="N78" s="43">
        <v>0</v>
      </c>
      <c r="O78" s="43"/>
      <c r="P78" s="39" t="s">
        <v>182</v>
      </c>
      <c r="Q78" s="117">
        <v>0</v>
      </c>
    </row>
    <row r="79" spans="1:17" s="7" customFormat="1" ht="62.4" x14ac:dyDescent="0.3">
      <c r="A79" s="503"/>
      <c r="B79" s="128">
        <v>11</v>
      </c>
      <c r="C79" s="129" t="s">
        <v>183</v>
      </c>
      <c r="D79" s="39" t="s">
        <v>20</v>
      </c>
      <c r="E79" s="130" t="s">
        <v>159</v>
      </c>
      <c r="F79" s="43">
        <v>0</v>
      </c>
      <c r="G79" s="43"/>
      <c r="H79" s="43">
        <v>0</v>
      </c>
      <c r="I79" s="43"/>
      <c r="J79" s="43">
        <v>0</v>
      </c>
      <c r="K79" s="43"/>
      <c r="L79" s="43">
        <v>0</v>
      </c>
      <c r="M79" s="43"/>
      <c r="N79" s="43">
        <v>0</v>
      </c>
      <c r="O79" s="404"/>
      <c r="P79" s="130" t="s">
        <v>184</v>
      </c>
      <c r="Q79" s="122">
        <v>1</v>
      </c>
    </row>
    <row r="80" spans="1:17" s="7" customFormat="1" ht="62.4" customHeight="1" x14ac:dyDescent="0.3">
      <c r="A80" s="503"/>
      <c r="B80" s="69">
        <v>12</v>
      </c>
      <c r="C80" s="129" t="s">
        <v>185</v>
      </c>
      <c r="D80" s="39" t="s">
        <v>20</v>
      </c>
      <c r="E80" s="130" t="s">
        <v>159</v>
      </c>
      <c r="F80" s="43">
        <v>0</v>
      </c>
      <c r="G80" s="43"/>
      <c r="H80" s="43">
        <v>0</v>
      </c>
      <c r="I80" s="43"/>
      <c r="J80" s="43">
        <v>0</v>
      </c>
      <c r="K80" s="43"/>
      <c r="L80" s="43">
        <v>0</v>
      </c>
      <c r="M80" s="43"/>
      <c r="N80" s="43">
        <v>0</v>
      </c>
      <c r="O80" s="43"/>
      <c r="P80" s="39" t="s">
        <v>194</v>
      </c>
      <c r="Q80" s="117">
        <v>2</v>
      </c>
    </row>
    <row r="81" spans="1:17" s="7" customFormat="1" ht="73.2" customHeight="1" x14ac:dyDescent="0.3">
      <c r="A81" s="503"/>
      <c r="B81" s="128">
        <v>13</v>
      </c>
      <c r="C81" s="131" t="s">
        <v>190</v>
      </c>
      <c r="D81" s="39" t="s">
        <v>20</v>
      </c>
      <c r="E81" s="130" t="s">
        <v>159</v>
      </c>
      <c r="F81" s="43">
        <v>0</v>
      </c>
      <c r="G81" s="43"/>
      <c r="H81" s="43">
        <v>0</v>
      </c>
      <c r="I81" s="43"/>
      <c r="J81" s="43">
        <v>0</v>
      </c>
      <c r="K81" s="43"/>
      <c r="L81" s="43">
        <v>0</v>
      </c>
      <c r="M81" s="43"/>
      <c r="N81" s="43">
        <v>0</v>
      </c>
      <c r="O81" s="404"/>
      <c r="P81" s="130" t="s">
        <v>193</v>
      </c>
      <c r="Q81" s="122">
        <v>1</v>
      </c>
    </row>
    <row r="82" spans="1:17" s="7" customFormat="1" ht="78" x14ac:dyDescent="0.3">
      <c r="A82" s="503"/>
      <c r="B82" s="69">
        <v>14</v>
      </c>
      <c r="C82" s="129" t="s">
        <v>186</v>
      </c>
      <c r="D82" s="39" t="s">
        <v>20</v>
      </c>
      <c r="E82" s="39" t="s">
        <v>159</v>
      </c>
      <c r="F82" s="43">
        <v>0</v>
      </c>
      <c r="G82" s="43"/>
      <c r="H82" s="43">
        <v>0</v>
      </c>
      <c r="I82" s="43"/>
      <c r="J82" s="43">
        <v>0</v>
      </c>
      <c r="K82" s="43"/>
      <c r="L82" s="43">
        <v>0</v>
      </c>
      <c r="M82" s="43"/>
      <c r="N82" s="43">
        <v>0</v>
      </c>
      <c r="O82" s="43"/>
      <c r="P82" s="39" t="s">
        <v>187</v>
      </c>
      <c r="Q82" s="117">
        <v>0</v>
      </c>
    </row>
    <row r="83" spans="1:17" s="7" customFormat="1" ht="140.4" x14ac:dyDescent="0.3">
      <c r="A83" s="503"/>
      <c r="B83" s="69">
        <v>15</v>
      </c>
      <c r="C83" s="95" t="s">
        <v>188</v>
      </c>
      <c r="D83" s="39" t="s">
        <v>20</v>
      </c>
      <c r="E83" s="39" t="s">
        <v>159</v>
      </c>
      <c r="F83" s="43">
        <v>0</v>
      </c>
      <c r="G83" s="43"/>
      <c r="H83" s="43">
        <v>0</v>
      </c>
      <c r="I83" s="43"/>
      <c r="J83" s="43">
        <v>0</v>
      </c>
      <c r="K83" s="43"/>
      <c r="L83" s="43">
        <v>0</v>
      </c>
      <c r="M83" s="43"/>
      <c r="N83" s="43">
        <v>0</v>
      </c>
      <c r="O83" s="43"/>
      <c r="P83" s="39" t="s">
        <v>189</v>
      </c>
      <c r="Q83" s="117">
        <v>0</v>
      </c>
    </row>
    <row r="84" spans="1:17" s="7" customFormat="1" ht="78" x14ac:dyDescent="0.3">
      <c r="A84" s="540"/>
      <c r="B84" s="69">
        <v>16</v>
      </c>
      <c r="C84" s="132" t="s">
        <v>191</v>
      </c>
      <c r="D84" s="39" t="s">
        <v>20</v>
      </c>
      <c r="E84" s="39" t="s">
        <v>159</v>
      </c>
      <c r="F84" s="43">
        <v>0</v>
      </c>
      <c r="G84" s="43"/>
      <c r="H84" s="43">
        <v>0</v>
      </c>
      <c r="I84" s="43"/>
      <c r="J84" s="43">
        <v>0</v>
      </c>
      <c r="K84" s="43"/>
      <c r="L84" s="43">
        <v>0</v>
      </c>
      <c r="M84" s="43"/>
      <c r="N84" s="43">
        <v>0</v>
      </c>
      <c r="O84" s="43"/>
      <c r="P84" s="39" t="s">
        <v>192</v>
      </c>
      <c r="Q84" s="117">
        <v>0</v>
      </c>
    </row>
    <row r="85" spans="1:17" s="7" customFormat="1" ht="62.4" x14ac:dyDescent="0.3">
      <c r="A85" s="535" t="s">
        <v>359</v>
      </c>
      <c r="B85" s="103">
        <v>17</v>
      </c>
      <c r="C85" s="70" t="s">
        <v>360</v>
      </c>
      <c r="D85" s="130" t="s">
        <v>20</v>
      </c>
      <c r="E85" s="39" t="s">
        <v>238</v>
      </c>
      <c r="F85" s="43">
        <v>0</v>
      </c>
      <c r="G85" s="43"/>
      <c r="H85" s="43">
        <v>0</v>
      </c>
      <c r="I85" s="43"/>
      <c r="J85" s="43">
        <v>0</v>
      </c>
      <c r="K85" s="43"/>
      <c r="L85" s="43">
        <v>0</v>
      </c>
      <c r="M85" s="43"/>
      <c r="N85" s="43">
        <v>0</v>
      </c>
      <c r="O85" s="43"/>
      <c r="P85" s="39" t="s">
        <v>361</v>
      </c>
      <c r="Q85" s="117">
        <v>12</v>
      </c>
    </row>
    <row r="86" spans="1:17" s="7" customFormat="1" ht="46.8" x14ac:dyDescent="0.3">
      <c r="A86" s="535"/>
      <c r="B86" s="103">
        <v>18</v>
      </c>
      <c r="C86" s="70" t="s">
        <v>362</v>
      </c>
      <c r="D86" s="130" t="s">
        <v>20</v>
      </c>
      <c r="E86" s="39" t="s">
        <v>238</v>
      </c>
      <c r="F86" s="43">
        <v>0</v>
      </c>
      <c r="G86" s="43"/>
      <c r="H86" s="43">
        <v>0</v>
      </c>
      <c r="I86" s="43"/>
      <c r="J86" s="43">
        <v>0</v>
      </c>
      <c r="K86" s="43"/>
      <c r="L86" s="43">
        <v>0</v>
      </c>
      <c r="M86" s="43"/>
      <c r="N86" s="43">
        <v>0</v>
      </c>
      <c r="O86" s="43"/>
      <c r="P86" s="39" t="s">
        <v>363</v>
      </c>
      <c r="Q86" s="117">
        <v>7</v>
      </c>
    </row>
    <row r="87" spans="1:17" s="7" customFormat="1" ht="62.4" x14ac:dyDescent="0.3">
      <c r="A87" s="535"/>
      <c r="B87" s="103">
        <v>19</v>
      </c>
      <c r="C87" s="70" t="s">
        <v>364</v>
      </c>
      <c r="D87" s="130" t="s">
        <v>20</v>
      </c>
      <c r="E87" s="39" t="s">
        <v>238</v>
      </c>
      <c r="F87" s="43">
        <v>0</v>
      </c>
      <c r="G87" s="43"/>
      <c r="H87" s="43">
        <v>0</v>
      </c>
      <c r="I87" s="43"/>
      <c r="J87" s="43">
        <v>0</v>
      </c>
      <c r="K87" s="43"/>
      <c r="L87" s="43">
        <v>0</v>
      </c>
      <c r="M87" s="43"/>
      <c r="N87" s="43">
        <v>0</v>
      </c>
      <c r="O87" s="43"/>
      <c r="P87" s="39" t="s">
        <v>365</v>
      </c>
      <c r="Q87" s="133">
        <v>1</v>
      </c>
    </row>
    <row r="88" spans="1:17" s="7" customFormat="1" ht="62.4" x14ac:dyDescent="0.3">
      <c r="A88" s="535"/>
      <c r="B88" s="103">
        <v>20</v>
      </c>
      <c r="C88" s="70" t="s">
        <v>366</v>
      </c>
      <c r="D88" s="130" t="s">
        <v>20</v>
      </c>
      <c r="E88" s="39" t="s">
        <v>238</v>
      </c>
      <c r="F88" s="43">
        <v>0</v>
      </c>
      <c r="G88" s="43"/>
      <c r="H88" s="43">
        <v>0</v>
      </c>
      <c r="I88" s="43"/>
      <c r="J88" s="43">
        <v>0</v>
      </c>
      <c r="K88" s="43"/>
      <c r="L88" s="43">
        <v>0</v>
      </c>
      <c r="M88" s="43"/>
      <c r="N88" s="43">
        <v>0</v>
      </c>
      <c r="O88" s="43"/>
      <c r="P88" s="39" t="s">
        <v>365</v>
      </c>
      <c r="Q88" s="133">
        <v>1</v>
      </c>
    </row>
    <row r="89" spans="1:17" s="7" customFormat="1" ht="78.599999999999994" thickBot="1" x14ac:dyDescent="0.35">
      <c r="A89" s="531"/>
      <c r="B89" s="277">
        <v>21</v>
      </c>
      <c r="C89" s="309" t="s">
        <v>367</v>
      </c>
      <c r="D89" s="75" t="s">
        <v>20</v>
      </c>
      <c r="E89" s="75" t="s">
        <v>238</v>
      </c>
      <c r="F89" s="292">
        <v>0</v>
      </c>
      <c r="G89" s="404"/>
      <c r="H89" s="292">
        <v>0</v>
      </c>
      <c r="I89" s="404"/>
      <c r="J89" s="292">
        <v>0</v>
      </c>
      <c r="K89" s="404"/>
      <c r="L89" s="292">
        <v>0</v>
      </c>
      <c r="M89" s="404"/>
      <c r="N89" s="292">
        <v>0</v>
      </c>
      <c r="O89" s="404"/>
      <c r="P89" s="75" t="s">
        <v>368</v>
      </c>
      <c r="Q89" s="122">
        <v>3</v>
      </c>
    </row>
    <row r="90" spans="1:17" s="33" customFormat="1" ht="25.95" customHeight="1" thickBot="1" x14ac:dyDescent="0.35">
      <c r="A90" s="303"/>
      <c r="B90" s="258"/>
      <c r="C90" s="264" t="s">
        <v>396</v>
      </c>
      <c r="D90" s="258"/>
      <c r="E90" s="258"/>
      <c r="F90" s="62">
        <v>0</v>
      </c>
      <c r="G90" s="62"/>
      <c r="H90" s="62">
        <v>0</v>
      </c>
      <c r="I90" s="62"/>
      <c r="J90" s="62">
        <v>0</v>
      </c>
      <c r="K90" s="62"/>
      <c r="L90" s="62">
        <v>0</v>
      </c>
      <c r="M90" s="62"/>
      <c r="N90" s="62">
        <v>0</v>
      </c>
      <c r="O90" s="62"/>
      <c r="P90" s="304"/>
      <c r="Q90" s="305"/>
    </row>
    <row r="91" spans="1:17" ht="13.95" customHeight="1" x14ac:dyDescent="0.3">
      <c r="A91" s="509" t="s">
        <v>195</v>
      </c>
      <c r="B91" s="510"/>
      <c r="C91" s="510"/>
      <c r="D91" s="510"/>
      <c r="E91" s="510"/>
      <c r="F91" s="510"/>
      <c r="G91" s="510"/>
      <c r="H91" s="510"/>
      <c r="I91" s="510"/>
      <c r="J91" s="510"/>
      <c r="K91" s="510"/>
      <c r="L91" s="510"/>
      <c r="M91" s="510"/>
      <c r="N91" s="510"/>
      <c r="O91" s="510"/>
      <c r="P91" s="510"/>
      <c r="Q91" s="511"/>
    </row>
    <row r="92" spans="1:17" ht="13.95" customHeight="1" thickBot="1" x14ac:dyDescent="0.35">
      <c r="A92" s="509" t="s">
        <v>196</v>
      </c>
      <c r="B92" s="510"/>
      <c r="C92" s="510"/>
      <c r="D92" s="510"/>
      <c r="E92" s="510"/>
      <c r="F92" s="510"/>
      <c r="G92" s="510"/>
      <c r="H92" s="510"/>
      <c r="I92" s="510"/>
      <c r="J92" s="510"/>
      <c r="K92" s="510"/>
      <c r="L92" s="510"/>
      <c r="M92" s="510"/>
      <c r="N92" s="510"/>
      <c r="O92" s="510"/>
      <c r="P92" s="510"/>
      <c r="Q92" s="511"/>
    </row>
    <row r="93" spans="1:17" ht="31.95" customHeight="1" thickBot="1" x14ac:dyDescent="0.35">
      <c r="A93" s="521" t="s">
        <v>369</v>
      </c>
      <c r="B93" s="522"/>
      <c r="C93" s="522"/>
      <c r="D93" s="522"/>
      <c r="E93" s="522"/>
      <c r="F93" s="522"/>
      <c r="G93" s="522"/>
      <c r="H93" s="522"/>
      <c r="I93" s="522"/>
      <c r="J93" s="522"/>
      <c r="K93" s="522"/>
      <c r="L93" s="522"/>
      <c r="M93" s="522"/>
      <c r="N93" s="522"/>
      <c r="O93" s="522"/>
      <c r="P93" s="522"/>
      <c r="Q93" s="523"/>
    </row>
    <row r="94" spans="1:17" s="7" customFormat="1" ht="109.8" customHeight="1" thickBot="1" x14ac:dyDescent="0.35">
      <c r="A94" s="199" t="s">
        <v>370</v>
      </c>
      <c r="B94" s="269">
        <v>1</v>
      </c>
      <c r="C94" s="306" t="s">
        <v>371</v>
      </c>
      <c r="D94" s="97" t="s">
        <v>20</v>
      </c>
      <c r="E94" s="97" t="s">
        <v>238</v>
      </c>
      <c r="F94" s="307">
        <v>0</v>
      </c>
      <c r="G94" s="307"/>
      <c r="H94" s="307">
        <v>0</v>
      </c>
      <c r="I94" s="307"/>
      <c r="J94" s="307">
        <v>0</v>
      </c>
      <c r="K94" s="307"/>
      <c r="L94" s="307">
        <v>0</v>
      </c>
      <c r="M94" s="307"/>
      <c r="N94" s="307">
        <v>0</v>
      </c>
      <c r="O94" s="307"/>
      <c r="P94" s="97" t="s">
        <v>372</v>
      </c>
      <c r="Q94" s="308">
        <v>12</v>
      </c>
    </row>
    <row r="95" spans="1:17" s="33" customFormat="1" ht="25.95" customHeight="1" thickBot="1" x14ac:dyDescent="0.35">
      <c r="A95" s="303"/>
      <c r="B95" s="258"/>
      <c r="C95" s="264" t="s">
        <v>391</v>
      </c>
      <c r="D95" s="258"/>
      <c r="E95" s="258"/>
      <c r="F95" s="62">
        <v>0</v>
      </c>
      <c r="G95" s="62"/>
      <c r="H95" s="62">
        <v>0</v>
      </c>
      <c r="I95" s="62"/>
      <c r="J95" s="62">
        <v>0</v>
      </c>
      <c r="K95" s="62"/>
      <c r="L95" s="62">
        <v>0</v>
      </c>
      <c r="M95" s="62"/>
      <c r="N95" s="62">
        <v>0</v>
      </c>
      <c r="O95" s="62"/>
      <c r="P95" s="304"/>
      <c r="Q95" s="305"/>
    </row>
    <row r="96" spans="1:17" s="33" customFormat="1" ht="25.95" customHeight="1" thickBot="1" x14ac:dyDescent="0.35">
      <c r="A96" s="521" t="s">
        <v>378</v>
      </c>
      <c r="B96" s="522"/>
      <c r="C96" s="522"/>
      <c r="D96" s="522"/>
      <c r="E96" s="522"/>
      <c r="F96" s="522"/>
      <c r="G96" s="522"/>
      <c r="H96" s="522"/>
      <c r="I96" s="522"/>
      <c r="J96" s="522"/>
      <c r="K96" s="522"/>
      <c r="L96" s="522"/>
      <c r="M96" s="522"/>
      <c r="N96" s="522"/>
      <c r="O96" s="522"/>
      <c r="P96" s="522"/>
      <c r="Q96" s="523"/>
    </row>
    <row r="97" spans="1:17" s="33" customFormat="1" ht="93" customHeight="1" x14ac:dyDescent="0.3">
      <c r="A97" s="200" t="s">
        <v>379</v>
      </c>
      <c r="B97" s="75">
        <v>1</v>
      </c>
      <c r="C97" s="302" t="s">
        <v>380</v>
      </c>
      <c r="D97" s="75" t="s">
        <v>20</v>
      </c>
      <c r="E97" s="75" t="s">
        <v>381</v>
      </c>
      <c r="F97" s="292">
        <v>0</v>
      </c>
      <c r="G97" s="404"/>
      <c r="H97" s="292">
        <v>0</v>
      </c>
      <c r="I97" s="404"/>
      <c r="J97" s="292">
        <v>0</v>
      </c>
      <c r="K97" s="404"/>
      <c r="L97" s="292">
        <v>0</v>
      </c>
      <c r="M97" s="404"/>
      <c r="N97" s="292">
        <v>0</v>
      </c>
      <c r="O97" s="404"/>
      <c r="P97" s="75" t="s">
        <v>382</v>
      </c>
      <c r="Q97" s="122">
        <v>24</v>
      </c>
    </row>
    <row r="98" spans="1:17" s="33" customFormat="1" ht="57.6" customHeight="1" x14ac:dyDescent="0.3">
      <c r="A98" s="342" t="s">
        <v>408</v>
      </c>
      <c r="B98" s="342">
        <v>2</v>
      </c>
      <c r="C98" s="302" t="s">
        <v>409</v>
      </c>
      <c r="D98" s="342" t="s">
        <v>20</v>
      </c>
      <c r="E98" s="342" t="s">
        <v>410</v>
      </c>
      <c r="F98" s="342">
        <v>100.6</v>
      </c>
      <c r="G98" s="405">
        <v>25.15</v>
      </c>
      <c r="H98" s="292">
        <v>0</v>
      </c>
      <c r="I98" s="404"/>
      <c r="J98" s="292">
        <v>0</v>
      </c>
      <c r="K98" s="404"/>
      <c r="L98" s="342">
        <v>100.6</v>
      </c>
      <c r="M98" s="405">
        <v>25.15</v>
      </c>
      <c r="N98" s="292">
        <v>0</v>
      </c>
      <c r="O98" s="404"/>
      <c r="P98" s="342" t="s">
        <v>411</v>
      </c>
      <c r="Q98" s="342">
        <v>1008</v>
      </c>
    </row>
    <row r="99" spans="1:17" s="33" customFormat="1" ht="179.4" customHeight="1" x14ac:dyDescent="0.3">
      <c r="A99" s="342" t="s">
        <v>412</v>
      </c>
      <c r="B99" s="342">
        <v>3</v>
      </c>
      <c r="C99" s="302" t="s">
        <v>413</v>
      </c>
      <c r="D99" s="342" t="s">
        <v>20</v>
      </c>
      <c r="E99" s="342" t="s">
        <v>410</v>
      </c>
      <c r="F99" s="343">
        <v>150</v>
      </c>
      <c r="G99" s="406">
        <v>37.5</v>
      </c>
      <c r="H99" s="292">
        <v>0</v>
      </c>
      <c r="I99" s="404"/>
      <c r="J99" s="292">
        <v>0</v>
      </c>
      <c r="K99" s="404"/>
      <c r="L99" s="343">
        <v>150</v>
      </c>
      <c r="M99" s="406">
        <v>37.5</v>
      </c>
      <c r="N99" s="292">
        <v>0</v>
      </c>
      <c r="O99" s="404"/>
      <c r="P99" s="342" t="s">
        <v>414</v>
      </c>
      <c r="Q99" s="342" t="s">
        <v>407</v>
      </c>
    </row>
    <row r="100" spans="1:17" s="33" customFormat="1" ht="85.8" customHeight="1" x14ac:dyDescent="0.3">
      <c r="A100" s="342" t="s">
        <v>415</v>
      </c>
      <c r="B100" s="342">
        <v>4</v>
      </c>
      <c r="C100" s="302" t="s">
        <v>416</v>
      </c>
      <c r="D100" s="342" t="s">
        <v>20</v>
      </c>
      <c r="E100" s="342" t="s">
        <v>410</v>
      </c>
      <c r="F100" s="343">
        <v>20</v>
      </c>
      <c r="G100" s="406"/>
      <c r="H100" s="292">
        <v>0</v>
      </c>
      <c r="I100" s="404"/>
      <c r="J100" s="292">
        <v>0</v>
      </c>
      <c r="K100" s="404"/>
      <c r="L100" s="343">
        <v>20</v>
      </c>
      <c r="M100" s="406"/>
      <c r="N100" s="292">
        <v>0</v>
      </c>
      <c r="O100" s="404"/>
      <c r="P100" s="342" t="s">
        <v>417</v>
      </c>
      <c r="Q100" s="342" t="s">
        <v>418</v>
      </c>
    </row>
    <row r="101" spans="1:17" s="33" customFormat="1" ht="98.4" customHeight="1" thickBot="1" x14ac:dyDescent="0.35">
      <c r="A101" s="342" t="s">
        <v>419</v>
      </c>
      <c r="B101" s="342">
        <v>5</v>
      </c>
      <c r="C101" s="302" t="s">
        <v>420</v>
      </c>
      <c r="D101" s="342" t="s">
        <v>20</v>
      </c>
      <c r="E101" s="342" t="s">
        <v>410</v>
      </c>
      <c r="F101" s="343">
        <v>30</v>
      </c>
      <c r="G101" s="406"/>
      <c r="H101" s="292">
        <v>0</v>
      </c>
      <c r="I101" s="404"/>
      <c r="J101" s="292">
        <v>0</v>
      </c>
      <c r="K101" s="404"/>
      <c r="L101" s="343">
        <v>30</v>
      </c>
      <c r="M101" s="406"/>
      <c r="N101" s="292">
        <v>0</v>
      </c>
      <c r="O101" s="404"/>
      <c r="P101" s="342" t="s">
        <v>414</v>
      </c>
      <c r="Q101" s="342" t="s">
        <v>407</v>
      </c>
    </row>
    <row r="102" spans="1:17" s="33" customFormat="1" ht="25.95" customHeight="1" thickBot="1" x14ac:dyDescent="0.35">
      <c r="A102" s="303"/>
      <c r="B102" s="258"/>
      <c r="C102" s="264" t="s">
        <v>421</v>
      </c>
      <c r="D102" s="258"/>
      <c r="E102" s="258"/>
      <c r="F102" s="62">
        <f>SUM(F97:F101)</f>
        <v>300.60000000000002</v>
      </c>
      <c r="G102" s="62">
        <f t="shared" ref="G102:H102" si="3">SUM(G97:G101)</f>
        <v>62.65</v>
      </c>
      <c r="H102" s="62">
        <f t="shared" si="3"/>
        <v>0</v>
      </c>
      <c r="I102" s="62">
        <f t="shared" ref="I102" si="4">SUM(I97:I101)</f>
        <v>0</v>
      </c>
      <c r="J102" s="62">
        <f t="shared" ref="J102" si="5">SUM(J97:J101)</f>
        <v>0</v>
      </c>
      <c r="K102" s="62">
        <f t="shared" ref="K102" si="6">SUM(K97:K101)</f>
        <v>0</v>
      </c>
      <c r="L102" s="62">
        <f t="shared" ref="L102" si="7">SUM(L97:L101)</f>
        <v>300.60000000000002</v>
      </c>
      <c r="M102" s="62">
        <f t="shared" ref="M102" si="8">SUM(M97:M101)</f>
        <v>62.65</v>
      </c>
      <c r="N102" s="62">
        <f t="shared" ref="N102" si="9">SUM(N97:N101)</f>
        <v>0</v>
      </c>
      <c r="O102" s="62">
        <f t="shared" ref="O102" si="10">SUM(O97:O101)</f>
        <v>0</v>
      </c>
      <c r="P102" s="304"/>
      <c r="Q102" s="305"/>
    </row>
    <row r="103" spans="1:17" ht="13.95" customHeight="1" thickBot="1" x14ac:dyDescent="0.35">
      <c r="A103" s="134"/>
      <c r="B103" s="102"/>
      <c r="C103" s="102"/>
      <c r="D103" s="102"/>
      <c r="E103" s="102"/>
      <c r="F103" s="102"/>
      <c r="G103" s="396"/>
      <c r="H103" s="102"/>
      <c r="I103" s="396"/>
      <c r="J103" s="102"/>
      <c r="K103" s="396"/>
      <c r="L103" s="135"/>
      <c r="M103" s="135"/>
      <c r="N103" s="135"/>
      <c r="O103" s="135"/>
      <c r="P103" s="102"/>
      <c r="Q103" s="136"/>
    </row>
    <row r="104" spans="1:17" s="37" customFormat="1" ht="34.200000000000003" customHeight="1" thickBot="1" x14ac:dyDescent="0.35">
      <c r="A104" s="541" t="s">
        <v>358</v>
      </c>
      <c r="B104" s="542"/>
      <c r="C104" s="542"/>
      <c r="D104" s="542"/>
      <c r="E104" s="542"/>
      <c r="F104" s="542"/>
      <c r="G104" s="542"/>
      <c r="H104" s="542"/>
      <c r="I104" s="542"/>
      <c r="J104" s="542"/>
      <c r="K104" s="542"/>
      <c r="L104" s="542"/>
      <c r="M104" s="542"/>
      <c r="N104" s="542"/>
      <c r="O104" s="542"/>
      <c r="P104" s="542"/>
      <c r="Q104" s="543"/>
    </row>
    <row r="105" spans="1:17" ht="26.4" customHeight="1" thickBot="1" x14ac:dyDescent="0.35">
      <c r="A105" s="521" t="s">
        <v>383</v>
      </c>
      <c r="B105" s="522"/>
      <c r="C105" s="522"/>
      <c r="D105" s="522"/>
      <c r="E105" s="522"/>
      <c r="F105" s="522"/>
      <c r="G105" s="522"/>
      <c r="H105" s="522"/>
      <c r="I105" s="522"/>
      <c r="J105" s="522"/>
      <c r="K105" s="522"/>
      <c r="L105" s="522"/>
      <c r="M105" s="522"/>
      <c r="N105" s="522"/>
      <c r="O105" s="522"/>
      <c r="P105" s="522"/>
      <c r="Q105" s="523"/>
    </row>
    <row r="106" spans="1:17" s="54" customFormat="1" ht="115.2" customHeight="1" x14ac:dyDescent="0.3">
      <c r="A106" s="459" t="s">
        <v>322</v>
      </c>
      <c r="B106" s="471">
        <v>1</v>
      </c>
      <c r="C106" s="137" t="s">
        <v>323</v>
      </c>
      <c r="D106" s="471" t="s">
        <v>20</v>
      </c>
      <c r="E106" s="138" t="s">
        <v>324</v>
      </c>
      <c r="F106" s="472">
        <v>320</v>
      </c>
      <c r="G106" s="139"/>
      <c r="H106" s="78">
        <v>0</v>
      </c>
      <c r="I106" s="78"/>
      <c r="J106" s="78">
        <v>0</v>
      </c>
      <c r="K106" s="418"/>
      <c r="L106" s="79">
        <v>320</v>
      </c>
      <c r="M106" s="140"/>
      <c r="N106" s="78">
        <v>0</v>
      </c>
      <c r="O106" s="78"/>
      <c r="P106" s="100" t="s">
        <v>374</v>
      </c>
      <c r="Q106" s="473" t="s">
        <v>390</v>
      </c>
    </row>
    <row r="107" spans="1:17" s="54" customFormat="1" ht="46.2" customHeight="1" x14ac:dyDescent="0.3">
      <c r="A107" s="507" t="s">
        <v>325</v>
      </c>
      <c r="B107" s="52">
        <v>2</v>
      </c>
      <c r="C107" s="55" t="s">
        <v>326</v>
      </c>
      <c r="D107" s="52" t="s">
        <v>20</v>
      </c>
      <c r="E107" s="52" t="s">
        <v>324</v>
      </c>
      <c r="F107" s="53">
        <v>20</v>
      </c>
      <c r="G107" s="53"/>
      <c r="H107" s="43">
        <v>0</v>
      </c>
      <c r="I107" s="43"/>
      <c r="J107" s="43">
        <v>0</v>
      </c>
      <c r="K107" s="43"/>
      <c r="L107" s="42">
        <v>20</v>
      </c>
      <c r="M107" s="42"/>
      <c r="N107" s="43">
        <v>0</v>
      </c>
      <c r="O107" s="43"/>
      <c r="P107" s="52" t="s">
        <v>327</v>
      </c>
      <c r="Q107" s="141" t="s">
        <v>328</v>
      </c>
    </row>
    <row r="108" spans="1:17" s="54" customFormat="1" ht="76.95" customHeight="1" x14ac:dyDescent="0.3">
      <c r="A108" s="508"/>
      <c r="B108" s="52">
        <v>3</v>
      </c>
      <c r="C108" s="55" t="s">
        <v>329</v>
      </c>
      <c r="D108" s="52" t="s">
        <v>20</v>
      </c>
      <c r="E108" s="52" t="s">
        <v>324</v>
      </c>
      <c r="F108" s="53">
        <v>50</v>
      </c>
      <c r="G108" s="53"/>
      <c r="H108" s="43">
        <v>0</v>
      </c>
      <c r="I108" s="43"/>
      <c r="J108" s="43">
        <v>0</v>
      </c>
      <c r="K108" s="43"/>
      <c r="L108" s="42">
        <v>50</v>
      </c>
      <c r="M108" s="42"/>
      <c r="N108" s="43">
        <v>0</v>
      </c>
      <c r="O108" s="43"/>
      <c r="P108" s="52" t="s">
        <v>330</v>
      </c>
      <c r="Q108" s="141" t="s">
        <v>331</v>
      </c>
    </row>
    <row r="109" spans="1:17" s="54" customFormat="1" ht="72.599999999999994" customHeight="1" x14ac:dyDescent="0.3">
      <c r="A109" s="507" t="s">
        <v>332</v>
      </c>
      <c r="B109" s="142">
        <v>4</v>
      </c>
      <c r="C109" s="137" t="s">
        <v>333</v>
      </c>
      <c r="D109" s="99" t="s">
        <v>20</v>
      </c>
      <c r="E109" s="99" t="s">
        <v>324</v>
      </c>
      <c r="F109" s="53">
        <v>10</v>
      </c>
      <c r="G109" s="53"/>
      <c r="H109" s="43">
        <v>0</v>
      </c>
      <c r="I109" s="43"/>
      <c r="J109" s="43">
        <v>0</v>
      </c>
      <c r="K109" s="307"/>
      <c r="L109" s="77">
        <v>10</v>
      </c>
      <c r="M109" s="77"/>
      <c r="N109" s="43">
        <v>0</v>
      </c>
      <c r="O109" s="43"/>
      <c r="P109" s="52" t="s">
        <v>334</v>
      </c>
      <c r="Q109" s="143" t="s">
        <v>331</v>
      </c>
    </row>
    <row r="110" spans="1:17" s="54" customFormat="1" ht="55.2" customHeight="1" x14ac:dyDescent="0.3">
      <c r="A110" s="508"/>
      <c r="B110" s="52">
        <v>5</v>
      </c>
      <c r="C110" s="60" t="s">
        <v>335</v>
      </c>
      <c r="D110" s="52" t="s">
        <v>20</v>
      </c>
      <c r="E110" s="52" t="s">
        <v>324</v>
      </c>
      <c r="F110" s="53">
        <v>10</v>
      </c>
      <c r="G110" s="53"/>
      <c r="H110" s="43">
        <v>0</v>
      </c>
      <c r="I110" s="43"/>
      <c r="J110" s="43">
        <v>0</v>
      </c>
      <c r="K110" s="43"/>
      <c r="L110" s="42">
        <v>10</v>
      </c>
      <c r="M110" s="42"/>
      <c r="N110" s="43">
        <v>0</v>
      </c>
      <c r="O110" s="43"/>
      <c r="P110" s="52" t="s">
        <v>336</v>
      </c>
      <c r="Q110" s="141" t="s">
        <v>337</v>
      </c>
    </row>
    <row r="111" spans="1:17" s="54" customFormat="1" ht="52.95" customHeight="1" x14ac:dyDescent="0.3">
      <c r="A111" s="508"/>
      <c r="B111" s="142">
        <v>6</v>
      </c>
      <c r="C111" s="60" t="s">
        <v>338</v>
      </c>
      <c r="D111" s="52" t="s">
        <v>20</v>
      </c>
      <c r="E111" s="52" t="s">
        <v>324</v>
      </c>
      <c r="F111" s="53">
        <v>45</v>
      </c>
      <c r="G111" s="53"/>
      <c r="H111" s="43">
        <v>0</v>
      </c>
      <c r="I111" s="43"/>
      <c r="J111" s="43">
        <v>0</v>
      </c>
      <c r="K111" s="43"/>
      <c r="L111" s="42">
        <v>45</v>
      </c>
      <c r="M111" s="42"/>
      <c r="N111" s="43">
        <v>0</v>
      </c>
      <c r="O111" s="43"/>
      <c r="P111" s="52" t="s">
        <v>339</v>
      </c>
      <c r="Q111" s="141" t="s">
        <v>331</v>
      </c>
    </row>
    <row r="112" spans="1:17" s="54" customFormat="1" ht="74.400000000000006" customHeight="1" thickBot="1" x14ac:dyDescent="0.35">
      <c r="A112" s="198" t="s">
        <v>340</v>
      </c>
      <c r="B112" s="299">
        <v>7</v>
      </c>
      <c r="C112" s="300" t="s">
        <v>341</v>
      </c>
      <c r="D112" s="299" t="s">
        <v>20</v>
      </c>
      <c r="E112" s="299" t="s">
        <v>324</v>
      </c>
      <c r="F112" s="56">
        <v>60</v>
      </c>
      <c r="G112" s="56">
        <v>7.12</v>
      </c>
      <c r="H112" s="292">
        <v>0</v>
      </c>
      <c r="I112" s="404"/>
      <c r="J112" s="292">
        <v>0</v>
      </c>
      <c r="K112" s="404"/>
      <c r="L112" s="278">
        <v>60</v>
      </c>
      <c r="M112" s="408">
        <v>7.12</v>
      </c>
      <c r="N112" s="292">
        <v>0</v>
      </c>
      <c r="O112" s="404"/>
      <c r="P112" s="299" t="s">
        <v>342</v>
      </c>
      <c r="Q112" s="301" t="s">
        <v>343</v>
      </c>
    </row>
    <row r="113" spans="1:17" s="32" customFormat="1" ht="27" customHeight="1" thickBot="1" x14ac:dyDescent="0.35">
      <c r="A113" s="257"/>
      <c r="B113" s="287"/>
      <c r="C113" s="264" t="s">
        <v>395</v>
      </c>
      <c r="D113" s="287"/>
      <c r="E113" s="287"/>
      <c r="F113" s="62">
        <f>SUM(F106:F112)</f>
        <v>515</v>
      </c>
      <c r="G113" s="62">
        <f t="shared" ref="G113:N113" si="11">SUM(G106:G112)</f>
        <v>7.12</v>
      </c>
      <c r="H113" s="62">
        <f t="shared" si="11"/>
        <v>0</v>
      </c>
      <c r="I113" s="62"/>
      <c r="J113" s="62">
        <f t="shared" si="11"/>
        <v>0</v>
      </c>
      <c r="K113" s="62"/>
      <c r="L113" s="62">
        <f t="shared" si="11"/>
        <v>515</v>
      </c>
      <c r="M113" s="62">
        <f t="shared" si="11"/>
        <v>7.12</v>
      </c>
      <c r="N113" s="62">
        <f t="shared" si="11"/>
        <v>0</v>
      </c>
      <c r="O113" s="62"/>
      <c r="P113" s="288"/>
      <c r="Q113" s="289"/>
    </row>
    <row r="114" spans="1:17" s="37" customFormat="1" ht="32.4" customHeight="1" thickBot="1" x14ac:dyDescent="0.35">
      <c r="A114" s="521" t="s">
        <v>384</v>
      </c>
      <c r="B114" s="522"/>
      <c r="C114" s="522"/>
      <c r="D114" s="522"/>
      <c r="E114" s="522"/>
      <c r="F114" s="522"/>
      <c r="G114" s="522"/>
      <c r="H114" s="522"/>
      <c r="I114" s="522"/>
      <c r="J114" s="522"/>
      <c r="K114" s="522"/>
      <c r="L114" s="522"/>
      <c r="M114" s="522"/>
      <c r="N114" s="522"/>
      <c r="O114" s="522"/>
      <c r="P114" s="522"/>
      <c r="Q114" s="523"/>
    </row>
    <row r="115" spans="1:17" ht="55.8" customHeight="1" x14ac:dyDescent="0.3">
      <c r="A115" s="503" t="s">
        <v>155</v>
      </c>
      <c r="B115" s="544" t="s">
        <v>376</v>
      </c>
      <c r="C115" s="545"/>
      <c r="D115" s="545"/>
      <c r="E115" s="546"/>
      <c r="F115" s="85"/>
      <c r="G115" s="85"/>
      <c r="H115" s="72"/>
      <c r="I115" s="72"/>
      <c r="J115" s="72"/>
      <c r="K115" s="72"/>
      <c r="L115" s="85"/>
      <c r="M115" s="85"/>
      <c r="N115" s="73"/>
      <c r="O115" s="73"/>
      <c r="P115" s="86"/>
      <c r="Q115" s="144"/>
    </row>
    <row r="116" spans="1:17" ht="78" x14ac:dyDescent="0.3">
      <c r="A116" s="503"/>
      <c r="B116" s="98">
        <v>1</v>
      </c>
      <c r="C116" s="83" t="s">
        <v>156</v>
      </c>
      <c r="D116" s="84" t="s">
        <v>20</v>
      </c>
      <c r="E116" s="94" t="s">
        <v>377</v>
      </c>
      <c r="F116" s="72">
        <v>5.9</v>
      </c>
      <c r="G116" s="72"/>
      <c r="H116" s="43">
        <v>0</v>
      </c>
      <c r="I116" s="43"/>
      <c r="J116" s="43">
        <v>0</v>
      </c>
      <c r="K116" s="78"/>
      <c r="L116" s="72">
        <v>5.9</v>
      </c>
      <c r="M116" s="72"/>
      <c r="N116" s="43">
        <v>0</v>
      </c>
      <c r="O116" s="78"/>
      <c r="P116" s="86" t="s">
        <v>44</v>
      </c>
      <c r="Q116" s="144">
        <v>14</v>
      </c>
    </row>
    <row r="117" spans="1:17" ht="78" x14ac:dyDescent="0.3">
      <c r="A117" s="503"/>
      <c r="B117" s="39">
        <v>2</v>
      </c>
      <c r="C117" s="145" t="s">
        <v>140</v>
      </c>
      <c r="D117" s="112" t="s">
        <v>20</v>
      </c>
      <c r="E117" s="94" t="s">
        <v>377</v>
      </c>
      <c r="F117" s="111">
        <v>150</v>
      </c>
      <c r="G117" s="111">
        <v>32.802</v>
      </c>
      <c r="H117" s="43">
        <v>0</v>
      </c>
      <c r="I117" s="43"/>
      <c r="J117" s="43">
        <v>0</v>
      </c>
      <c r="K117" s="43"/>
      <c r="L117" s="111">
        <v>150</v>
      </c>
      <c r="M117" s="111">
        <v>32.802</v>
      </c>
      <c r="N117" s="43">
        <v>0</v>
      </c>
      <c r="O117" s="43"/>
      <c r="P117" s="146" t="s">
        <v>44</v>
      </c>
      <c r="Q117" s="113">
        <v>2</v>
      </c>
    </row>
    <row r="118" spans="1:17" ht="78" x14ac:dyDescent="0.3">
      <c r="A118" s="503"/>
      <c r="B118" s="39">
        <v>3</v>
      </c>
      <c r="C118" s="145" t="s">
        <v>141</v>
      </c>
      <c r="D118" s="112" t="s">
        <v>20</v>
      </c>
      <c r="E118" s="94" t="s">
        <v>377</v>
      </c>
      <c r="F118" s="111">
        <v>5.2</v>
      </c>
      <c r="G118" s="111"/>
      <c r="H118" s="43">
        <v>0</v>
      </c>
      <c r="I118" s="43"/>
      <c r="J118" s="43">
        <v>0</v>
      </c>
      <c r="K118" s="43"/>
      <c r="L118" s="111">
        <v>5.2</v>
      </c>
      <c r="M118" s="111"/>
      <c r="N118" s="43">
        <v>0</v>
      </c>
      <c r="O118" s="43"/>
      <c r="P118" s="146" t="s">
        <v>142</v>
      </c>
      <c r="Q118" s="113">
        <v>1</v>
      </c>
    </row>
    <row r="119" spans="1:17" ht="78" x14ac:dyDescent="0.3">
      <c r="A119" s="503"/>
      <c r="B119" s="39">
        <v>4</v>
      </c>
      <c r="C119" s="145" t="s">
        <v>143</v>
      </c>
      <c r="D119" s="112" t="s">
        <v>20</v>
      </c>
      <c r="E119" s="94" t="s">
        <v>377</v>
      </c>
      <c r="F119" s="111">
        <v>50</v>
      </c>
      <c r="G119" s="111">
        <v>3.3</v>
      </c>
      <c r="H119" s="43">
        <v>0</v>
      </c>
      <c r="I119" s="43"/>
      <c r="J119" s="43">
        <v>0</v>
      </c>
      <c r="K119" s="43"/>
      <c r="L119" s="111">
        <v>50</v>
      </c>
      <c r="M119" s="111">
        <v>3.3</v>
      </c>
      <c r="N119" s="43">
        <v>0</v>
      </c>
      <c r="O119" s="43"/>
      <c r="P119" s="146" t="s">
        <v>44</v>
      </c>
      <c r="Q119" s="113">
        <v>418</v>
      </c>
    </row>
    <row r="120" spans="1:17" ht="78" x14ac:dyDescent="0.3">
      <c r="A120" s="503"/>
      <c r="B120" s="39">
        <v>5</v>
      </c>
      <c r="C120" s="147" t="s">
        <v>144</v>
      </c>
      <c r="D120" s="112" t="s">
        <v>20</v>
      </c>
      <c r="E120" s="94" t="s">
        <v>377</v>
      </c>
      <c r="F120" s="111">
        <v>72</v>
      </c>
      <c r="G120" s="111"/>
      <c r="H120" s="43">
        <v>0</v>
      </c>
      <c r="I120" s="43"/>
      <c r="J120" s="43">
        <v>0</v>
      </c>
      <c r="K120" s="43"/>
      <c r="L120" s="111">
        <v>72</v>
      </c>
      <c r="M120" s="111"/>
      <c r="N120" s="43">
        <v>0</v>
      </c>
      <c r="O120" s="43"/>
      <c r="P120" s="146" t="s">
        <v>44</v>
      </c>
      <c r="Q120" s="113">
        <v>5</v>
      </c>
    </row>
    <row r="121" spans="1:17" ht="78" x14ac:dyDescent="0.3">
      <c r="A121" s="503"/>
      <c r="B121" s="39">
        <v>6</v>
      </c>
      <c r="C121" s="145" t="s">
        <v>145</v>
      </c>
      <c r="D121" s="112" t="s">
        <v>20</v>
      </c>
      <c r="E121" s="94" t="s">
        <v>377</v>
      </c>
      <c r="F121" s="111">
        <v>9.5</v>
      </c>
      <c r="G121" s="111"/>
      <c r="H121" s="43">
        <v>0</v>
      </c>
      <c r="I121" s="43"/>
      <c r="J121" s="43">
        <v>0</v>
      </c>
      <c r="K121" s="43"/>
      <c r="L121" s="111">
        <v>9.5</v>
      </c>
      <c r="M121" s="111"/>
      <c r="N121" s="43">
        <v>0</v>
      </c>
      <c r="O121" s="43"/>
      <c r="P121" s="146" t="s">
        <v>104</v>
      </c>
      <c r="Q121" s="113">
        <v>1</v>
      </c>
    </row>
    <row r="122" spans="1:17" ht="78" x14ac:dyDescent="0.3">
      <c r="A122" s="503"/>
      <c r="B122" s="39">
        <v>7</v>
      </c>
      <c r="C122" s="147" t="s">
        <v>146</v>
      </c>
      <c r="D122" s="112" t="s">
        <v>20</v>
      </c>
      <c r="E122" s="94" t="s">
        <v>377</v>
      </c>
      <c r="F122" s="111">
        <v>5</v>
      </c>
      <c r="G122" s="111"/>
      <c r="H122" s="43">
        <v>0</v>
      </c>
      <c r="I122" s="43"/>
      <c r="J122" s="43">
        <v>0</v>
      </c>
      <c r="K122" s="43"/>
      <c r="L122" s="111">
        <v>5</v>
      </c>
      <c r="M122" s="111"/>
      <c r="N122" s="43">
        <v>0</v>
      </c>
      <c r="O122" s="43"/>
      <c r="P122" s="146" t="s">
        <v>147</v>
      </c>
      <c r="Q122" s="113">
        <v>1</v>
      </c>
    </row>
    <row r="123" spans="1:17" ht="78" x14ac:dyDescent="0.3">
      <c r="A123" s="503"/>
      <c r="B123" s="39">
        <v>8</v>
      </c>
      <c r="C123" s="145" t="s">
        <v>148</v>
      </c>
      <c r="D123" s="112" t="s">
        <v>20</v>
      </c>
      <c r="E123" s="94" t="s">
        <v>377</v>
      </c>
      <c r="F123" s="111">
        <v>5</v>
      </c>
      <c r="G123" s="111"/>
      <c r="H123" s="43">
        <v>0</v>
      </c>
      <c r="I123" s="43"/>
      <c r="J123" s="43">
        <v>0</v>
      </c>
      <c r="K123" s="43"/>
      <c r="L123" s="111">
        <v>5</v>
      </c>
      <c r="M123" s="111"/>
      <c r="N123" s="43">
        <v>0</v>
      </c>
      <c r="O123" s="43"/>
      <c r="P123" s="146" t="s">
        <v>147</v>
      </c>
      <c r="Q123" s="113">
        <v>1</v>
      </c>
    </row>
    <row r="124" spans="1:17" ht="78" x14ac:dyDescent="0.3">
      <c r="A124" s="503"/>
      <c r="B124" s="39">
        <v>9</v>
      </c>
      <c r="C124" s="147" t="s">
        <v>149</v>
      </c>
      <c r="D124" s="112" t="s">
        <v>20</v>
      </c>
      <c r="E124" s="94" t="s">
        <v>377</v>
      </c>
      <c r="F124" s="111">
        <v>765.1</v>
      </c>
      <c r="G124" s="111">
        <v>105.77500000000001</v>
      </c>
      <c r="H124" s="43">
        <v>0</v>
      </c>
      <c r="I124" s="43"/>
      <c r="J124" s="43">
        <v>0</v>
      </c>
      <c r="K124" s="43"/>
      <c r="L124" s="111">
        <v>765.1</v>
      </c>
      <c r="M124" s="111">
        <v>105.77500000000001</v>
      </c>
      <c r="N124" s="43">
        <v>0</v>
      </c>
      <c r="O124" s="43"/>
      <c r="P124" s="148" t="s">
        <v>44</v>
      </c>
      <c r="Q124" s="113">
        <v>12</v>
      </c>
    </row>
    <row r="125" spans="1:17" ht="78" x14ac:dyDescent="0.3">
      <c r="A125" s="503"/>
      <c r="B125" s="39">
        <v>10</v>
      </c>
      <c r="C125" s="145" t="s">
        <v>154</v>
      </c>
      <c r="D125" s="112" t="s">
        <v>20</v>
      </c>
      <c r="E125" s="94" t="s">
        <v>377</v>
      </c>
      <c r="F125" s="111">
        <v>99.1</v>
      </c>
      <c r="G125" s="111"/>
      <c r="H125" s="43">
        <v>0</v>
      </c>
      <c r="I125" s="43"/>
      <c r="J125" s="43">
        <v>0</v>
      </c>
      <c r="K125" s="43"/>
      <c r="L125" s="111">
        <v>99.1</v>
      </c>
      <c r="M125" s="111"/>
      <c r="N125" s="43">
        <v>0</v>
      </c>
      <c r="O125" s="43"/>
      <c r="P125" s="148" t="s">
        <v>150</v>
      </c>
      <c r="Q125" s="113">
        <v>3</v>
      </c>
    </row>
    <row r="126" spans="1:17" ht="78" x14ac:dyDescent="0.3">
      <c r="A126" s="503"/>
      <c r="B126" s="39">
        <v>11</v>
      </c>
      <c r="C126" s="147" t="s">
        <v>151</v>
      </c>
      <c r="D126" s="112" t="s">
        <v>20</v>
      </c>
      <c r="E126" s="94" t="s">
        <v>377</v>
      </c>
      <c r="F126" s="111">
        <v>106.7</v>
      </c>
      <c r="G126" s="111"/>
      <c r="H126" s="43">
        <v>0</v>
      </c>
      <c r="I126" s="43"/>
      <c r="J126" s="43">
        <v>0</v>
      </c>
      <c r="K126" s="43"/>
      <c r="L126" s="111">
        <v>106.7</v>
      </c>
      <c r="M126" s="111"/>
      <c r="N126" s="43">
        <v>0</v>
      </c>
      <c r="O126" s="43"/>
      <c r="P126" s="148" t="s">
        <v>150</v>
      </c>
      <c r="Q126" s="113">
        <v>3</v>
      </c>
    </row>
    <row r="127" spans="1:17" ht="78" x14ac:dyDescent="0.3">
      <c r="A127" s="503"/>
      <c r="B127" s="39">
        <v>12</v>
      </c>
      <c r="C127" s="149" t="s">
        <v>152</v>
      </c>
      <c r="D127" s="112" t="s">
        <v>20</v>
      </c>
      <c r="E127" s="94" t="s">
        <v>377</v>
      </c>
      <c r="F127" s="111">
        <v>60</v>
      </c>
      <c r="G127" s="111"/>
      <c r="H127" s="43">
        <v>0</v>
      </c>
      <c r="I127" s="43"/>
      <c r="J127" s="43">
        <v>0</v>
      </c>
      <c r="K127" s="43"/>
      <c r="L127" s="111">
        <v>60</v>
      </c>
      <c r="M127" s="111"/>
      <c r="N127" s="43">
        <v>0</v>
      </c>
      <c r="O127" s="43"/>
      <c r="P127" s="148" t="s">
        <v>150</v>
      </c>
      <c r="Q127" s="113">
        <v>3</v>
      </c>
    </row>
    <row r="128" spans="1:17" ht="78.599999999999994" thickBot="1" x14ac:dyDescent="0.35">
      <c r="A128" s="503"/>
      <c r="B128" s="75">
        <v>13</v>
      </c>
      <c r="C128" s="59" t="s">
        <v>153</v>
      </c>
      <c r="D128" s="290" t="s">
        <v>20</v>
      </c>
      <c r="E128" s="252" t="s">
        <v>377</v>
      </c>
      <c r="F128" s="291">
        <v>727.2</v>
      </c>
      <c r="G128" s="407">
        <v>118.761</v>
      </c>
      <c r="H128" s="292">
        <v>0</v>
      </c>
      <c r="I128" s="404"/>
      <c r="J128" s="292">
        <v>0</v>
      </c>
      <c r="K128" s="404"/>
      <c r="L128" s="291">
        <v>727.2</v>
      </c>
      <c r="M128" s="407">
        <v>118.761</v>
      </c>
      <c r="N128" s="292">
        <v>0</v>
      </c>
      <c r="O128" s="404"/>
      <c r="P128" s="293" t="s">
        <v>150</v>
      </c>
      <c r="Q128" s="294">
        <v>4</v>
      </c>
    </row>
    <row r="129" spans="1:17" s="34" customFormat="1" ht="27.6" customHeight="1" thickBot="1" x14ac:dyDescent="0.35">
      <c r="A129" s="295"/>
      <c r="B129" s="296"/>
      <c r="C129" s="264" t="s">
        <v>393</v>
      </c>
      <c r="D129" s="258"/>
      <c r="E129" s="258"/>
      <c r="F129" s="62">
        <f>SUM(F115:F128)</f>
        <v>2060.6999999999998</v>
      </c>
      <c r="G129" s="62">
        <f t="shared" ref="G129:N129" si="12">SUM(G115:G128)</f>
        <v>260.63800000000003</v>
      </c>
      <c r="H129" s="62">
        <f t="shared" si="12"/>
        <v>0</v>
      </c>
      <c r="I129" s="62"/>
      <c r="J129" s="62">
        <f t="shared" si="12"/>
        <v>0</v>
      </c>
      <c r="K129" s="62"/>
      <c r="L129" s="62">
        <f t="shared" si="12"/>
        <v>2060.6999999999998</v>
      </c>
      <c r="M129" s="62">
        <f t="shared" si="12"/>
        <v>260.63800000000003</v>
      </c>
      <c r="N129" s="62">
        <f t="shared" si="12"/>
        <v>0</v>
      </c>
      <c r="O129" s="62"/>
      <c r="P129" s="297"/>
      <c r="Q129" s="298"/>
    </row>
    <row r="130" spans="1:17" ht="27.6" customHeight="1" thickBot="1" x14ac:dyDescent="0.35">
      <c r="A130" s="521" t="s">
        <v>385</v>
      </c>
      <c r="B130" s="522"/>
      <c r="C130" s="522"/>
      <c r="D130" s="522"/>
      <c r="E130" s="522"/>
      <c r="F130" s="522"/>
      <c r="G130" s="522"/>
      <c r="H130" s="522"/>
      <c r="I130" s="522"/>
      <c r="J130" s="522"/>
      <c r="K130" s="522"/>
      <c r="L130" s="522"/>
      <c r="M130" s="522"/>
      <c r="N130" s="522"/>
      <c r="O130" s="522"/>
      <c r="P130" s="522"/>
      <c r="Q130" s="523"/>
    </row>
    <row r="131" spans="1:17" ht="62.4" x14ac:dyDescent="0.3">
      <c r="A131" s="503" t="s">
        <v>269</v>
      </c>
      <c r="B131" s="87">
        <v>1</v>
      </c>
      <c r="C131" s="150" t="s">
        <v>89</v>
      </c>
      <c r="D131" s="21" t="s">
        <v>20</v>
      </c>
      <c r="E131" s="151" t="s">
        <v>29</v>
      </c>
      <c r="F131" s="201">
        <v>0</v>
      </c>
      <c r="G131" s="201"/>
      <c r="H131" s="201">
        <v>0</v>
      </c>
      <c r="I131" s="201"/>
      <c r="J131" s="201">
        <v>0</v>
      </c>
      <c r="K131" s="201"/>
      <c r="L131" s="475">
        <v>0</v>
      </c>
      <c r="M131" s="475"/>
      <c r="N131" s="475">
        <v>0</v>
      </c>
      <c r="O131" s="475"/>
      <c r="P131" s="88" t="s">
        <v>90</v>
      </c>
      <c r="Q131" s="152">
        <v>0</v>
      </c>
    </row>
    <row r="132" spans="1:17" ht="63" thickBot="1" x14ac:dyDescent="0.35">
      <c r="A132" s="503"/>
      <c r="B132" s="283">
        <v>2</v>
      </c>
      <c r="C132" s="284" t="s">
        <v>91</v>
      </c>
      <c r="D132" s="151" t="s">
        <v>20</v>
      </c>
      <c r="E132" s="467" t="s">
        <v>29</v>
      </c>
      <c r="F132" s="213">
        <v>0</v>
      </c>
      <c r="G132" s="213"/>
      <c r="H132" s="213">
        <v>0</v>
      </c>
      <c r="I132" s="213"/>
      <c r="J132" s="213">
        <v>0</v>
      </c>
      <c r="K132" s="213"/>
      <c r="L132" s="468">
        <v>0</v>
      </c>
      <c r="M132" s="468"/>
      <c r="N132" s="468">
        <v>0</v>
      </c>
      <c r="O132" s="468"/>
      <c r="P132" s="285" t="s">
        <v>92</v>
      </c>
      <c r="Q132" s="286">
        <v>0</v>
      </c>
    </row>
    <row r="133" spans="1:17" s="32" customFormat="1" ht="24" customHeight="1" thickBot="1" x14ac:dyDescent="0.35">
      <c r="A133" s="257"/>
      <c r="B133" s="287"/>
      <c r="C133" s="264" t="s">
        <v>394</v>
      </c>
      <c r="D133" s="287"/>
      <c r="E133" s="287"/>
      <c r="F133" s="386">
        <v>0</v>
      </c>
      <c r="G133" s="386"/>
      <c r="H133" s="386">
        <v>0</v>
      </c>
      <c r="I133" s="386"/>
      <c r="J133" s="386">
        <v>0</v>
      </c>
      <c r="K133" s="386"/>
      <c r="L133" s="386">
        <v>0</v>
      </c>
      <c r="M133" s="386"/>
      <c r="N133" s="386">
        <v>0</v>
      </c>
      <c r="O133" s="386"/>
      <c r="P133" s="288"/>
      <c r="Q133" s="289"/>
    </row>
    <row r="134" spans="1:17" ht="32.4" customHeight="1" thickBot="1" x14ac:dyDescent="0.35">
      <c r="A134" s="521" t="s">
        <v>386</v>
      </c>
      <c r="B134" s="522"/>
      <c r="C134" s="522"/>
      <c r="D134" s="522"/>
      <c r="E134" s="522"/>
      <c r="F134" s="522"/>
      <c r="G134" s="522"/>
      <c r="H134" s="522"/>
      <c r="I134" s="522"/>
      <c r="J134" s="522"/>
      <c r="K134" s="522"/>
      <c r="L134" s="522"/>
      <c r="M134" s="522"/>
      <c r="N134" s="522"/>
      <c r="O134" s="522"/>
      <c r="P134" s="522"/>
      <c r="Q134" s="523"/>
    </row>
    <row r="135" spans="1:17" s="37" customFormat="1" ht="42" customHeight="1" x14ac:dyDescent="0.3">
      <c r="A135" s="504" t="s">
        <v>265</v>
      </c>
      <c r="B135" s="100">
        <v>1</v>
      </c>
      <c r="C135" s="89" t="s">
        <v>243</v>
      </c>
      <c r="D135" s="100" t="s">
        <v>20</v>
      </c>
      <c r="E135" s="100" t="s">
        <v>244</v>
      </c>
      <c r="F135" s="79">
        <v>50</v>
      </c>
      <c r="G135" s="79"/>
      <c r="H135" s="201">
        <v>0</v>
      </c>
      <c r="I135" s="201"/>
      <c r="J135" s="201">
        <v>0</v>
      </c>
      <c r="K135" s="201"/>
      <c r="L135" s="79">
        <v>50</v>
      </c>
      <c r="M135" s="140"/>
      <c r="N135" s="475">
        <v>0</v>
      </c>
      <c r="O135" s="202"/>
      <c r="P135" s="90" t="s">
        <v>245</v>
      </c>
      <c r="Q135" s="153">
        <v>20</v>
      </c>
    </row>
    <row r="136" spans="1:17" s="37" customFormat="1" ht="38.4" customHeight="1" x14ac:dyDescent="0.3">
      <c r="A136" s="504"/>
      <c r="B136" s="103">
        <v>2</v>
      </c>
      <c r="C136" s="36" t="s">
        <v>249</v>
      </c>
      <c r="D136" s="103" t="s">
        <v>20</v>
      </c>
      <c r="E136" s="103" t="s">
        <v>244</v>
      </c>
      <c r="F136" s="42">
        <v>10</v>
      </c>
      <c r="G136" s="42"/>
      <c r="H136" s="203">
        <v>0</v>
      </c>
      <c r="I136" s="203"/>
      <c r="J136" s="203">
        <v>0</v>
      </c>
      <c r="K136" s="203"/>
      <c r="L136" s="42">
        <v>10</v>
      </c>
      <c r="M136" s="42"/>
      <c r="N136" s="204">
        <v>0</v>
      </c>
      <c r="O136" s="204"/>
      <c r="P136" s="35" t="s">
        <v>248</v>
      </c>
      <c r="Q136" s="154">
        <v>4</v>
      </c>
    </row>
    <row r="137" spans="1:17" s="37" customFormat="1" ht="62.4" x14ac:dyDescent="0.3">
      <c r="A137" s="504"/>
      <c r="B137" s="103">
        <v>3</v>
      </c>
      <c r="C137" s="36" t="s">
        <v>250</v>
      </c>
      <c r="D137" s="103" t="s">
        <v>20</v>
      </c>
      <c r="E137" s="103" t="s">
        <v>244</v>
      </c>
      <c r="F137" s="42">
        <v>0</v>
      </c>
      <c r="G137" s="42"/>
      <c r="H137" s="203">
        <v>0</v>
      </c>
      <c r="I137" s="203"/>
      <c r="J137" s="203">
        <v>0</v>
      </c>
      <c r="K137" s="203"/>
      <c r="L137" s="42">
        <v>0</v>
      </c>
      <c r="M137" s="42"/>
      <c r="N137" s="204">
        <v>0</v>
      </c>
      <c r="O137" s="204"/>
      <c r="P137" s="35" t="s">
        <v>32</v>
      </c>
      <c r="Q137" s="154">
        <v>4</v>
      </c>
    </row>
    <row r="138" spans="1:17" s="37" customFormat="1" ht="37.950000000000003" customHeight="1" x14ac:dyDescent="0.3">
      <c r="A138" s="504"/>
      <c r="B138" s="103">
        <v>4</v>
      </c>
      <c r="C138" s="35" t="s">
        <v>251</v>
      </c>
      <c r="D138" s="103" t="s">
        <v>20</v>
      </c>
      <c r="E138" s="103" t="s">
        <v>244</v>
      </c>
      <c r="F138" s="42">
        <v>6</v>
      </c>
      <c r="G138" s="42"/>
      <c r="H138" s="203">
        <v>0</v>
      </c>
      <c r="I138" s="203"/>
      <c r="J138" s="203">
        <v>0</v>
      </c>
      <c r="K138" s="203"/>
      <c r="L138" s="42">
        <v>6</v>
      </c>
      <c r="M138" s="42"/>
      <c r="N138" s="204">
        <v>0</v>
      </c>
      <c r="O138" s="204"/>
      <c r="P138" s="35" t="s">
        <v>32</v>
      </c>
      <c r="Q138" s="154">
        <v>10</v>
      </c>
    </row>
    <row r="139" spans="1:17" s="37" customFormat="1" ht="46.2" customHeight="1" x14ac:dyDescent="0.3">
      <c r="A139" s="505"/>
      <c r="B139" s="103">
        <v>5</v>
      </c>
      <c r="C139" s="36" t="s">
        <v>252</v>
      </c>
      <c r="D139" s="103" t="s">
        <v>20</v>
      </c>
      <c r="E139" s="103" t="s">
        <v>244</v>
      </c>
      <c r="F139" s="42">
        <v>100</v>
      </c>
      <c r="G139" s="42"/>
      <c r="H139" s="203">
        <v>0</v>
      </c>
      <c r="I139" s="203"/>
      <c r="J139" s="203">
        <v>0</v>
      </c>
      <c r="K139" s="203"/>
      <c r="L139" s="42">
        <v>100</v>
      </c>
      <c r="M139" s="42"/>
      <c r="N139" s="204">
        <v>0</v>
      </c>
      <c r="O139" s="204"/>
      <c r="P139" s="35" t="s">
        <v>253</v>
      </c>
      <c r="Q139" s="154">
        <v>4</v>
      </c>
    </row>
    <row r="140" spans="1:17" s="37" customFormat="1" ht="67.2" customHeight="1" x14ac:dyDescent="0.3">
      <c r="A140" s="531" t="s">
        <v>266</v>
      </c>
      <c r="B140" s="103">
        <v>6</v>
      </c>
      <c r="C140" s="35" t="s">
        <v>259</v>
      </c>
      <c r="D140" s="103" t="s">
        <v>20</v>
      </c>
      <c r="E140" s="103" t="s">
        <v>244</v>
      </c>
      <c r="F140" s="42">
        <v>60</v>
      </c>
      <c r="G140" s="42"/>
      <c r="H140" s="203">
        <v>0</v>
      </c>
      <c r="I140" s="203"/>
      <c r="J140" s="203">
        <v>0</v>
      </c>
      <c r="K140" s="203"/>
      <c r="L140" s="42">
        <v>60</v>
      </c>
      <c r="M140" s="42"/>
      <c r="N140" s="204">
        <v>0</v>
      </c>
      <c r="O140" s="204"/>
      <c r="P140" s="35" t="s">
        <v>260</v>
      </c>
      <c r="Q140" s="154">
        <v>15</v>
      </c>
    </row>
    <row r="141" spans="1:17" s="37" customFormat="1" ht="51" customHeight="1" x14ac:dyDescent="0.3">
      <c r="A141" s="505"/>
      <c r="B141" s="103">
        <v>7</v>
      </c>
      <c r="C141" s="36" t="s">
        <v>261</v>
      </c>
      <c r="D141" s="103" t="s">
        <v>20</v>
      </c>
      <c r="E141" s="103" t="s">
        <v>244</v>
      </c>
      <c r="F141" s="42">
        <v>300</v>
      </c>
      <c r="G141" s="42"/>
      <c r="H141" s="203">
        <v>0</v>
      </c>
      <c r="I141" s="203"/>
      <c r="J141" s="203">
        <v>0</v>
      </c>
      <c r="K141" s="203"/>
      <c r="L141" s="42">
        <v>300</v>
      </c>
      <c r="M141" s="42"/>
      <c r="N141" s="204">
        <v>0</v>
      </c>
      <c r="O141" s="204"/>
      <c r="P141" s="36" t="s">
        <v>262</v>
      </c>
      <c r="Q141" s="154">
        <v>1</v>
      </c>
    </row>
    <row r="142" spans="1:17" ht="49.2" customHeight="1" x14ac:dyDescent="0.3">
      <c r="A142" s="531" t="s">
        <v>267</v>
      </c>
      <c r="B142" s="103">
        <v>8</v>
      </c>
      <c r="C142" s="40" t="s">
        <v>264</v>
      </c>
      <c r="D142" s="39" t="s">
        <v>20</v>
      </c>
      <c r="E142" s="39" t="s">
        <v>244</v>
      </c>
      <c r="F142" s="43">
        <v>0</v>
      </c>
      <c r="G142" s="43"/>
      <c r="H142" s="203">
        <v>0</v>
      </c>
      <c r="I142" s="203"/>
      <c r="J142" s="203">
        <v>0</v>
      </c>
      <c r="K142" s="203"/>
      <c r="L142" s="42">
        <v>0</v>
      </c>
      <c r="M142" s="42"/>
      <c r="N142" s="204">
        <v>0</v>
      </c>
      <c r="O142" s="204"/>
      <c r="P142" s="41" t="s">
        <v>248</v>
      </c>
      <c r="Q142" s="117">
        <v>10</v>
      </c>
    </row>
    <row r="143" spans="1:17" s="37" customFormat="1" ht="44.4" customHeight="1" x14ac:dyDescent="0.3">
      <c r="A143" s="504"/>
      <c r="B143" s="103">
        <v>9</v>
      </c>
      <c r="C143" s="36" t="s">
        <v>247</v>
      </c>
      <c r="D143" s="103" t="s">
        <v>20</v>
      </c>
      <c r="E143" s="103" t="s">
        <v>244</v>
      </c>
      <c r="F143" s="42">
        <v>40</v>
      </c>
      <c r="G143" s="42"/>
      <c r="H143" s="203">
        <v>0</v>
      </c>
      <c r="I143" s="203"/>
      <c r="J143" s="203">
        <v>0</v>
      </c>
      <c r="K143" s="203"/>
      <c r="L143" s="42">
        <v>40</v>
      </c>
      <c r="M143" s="42"/>
      <c r="N143" s="204">
        <v>0</v>
      </c>
      <c r="O143" s="204"/>
      <c r="P143" s="35" t="s">
        <v>248</v>
      </c>
      <c r="Q143" s="154">
        <v>2</v>
      </c>
    </row>
    <row r="144" spans="1:17" s="37" customFormat="1" ht="40.200000000000003" customHeight="1" x14ac:dyDescent="0.3">
      <c r="A144" s="504"/>
      <c r="B144" s="103">
        <v>10</v>
      </c>
      <c r="C144" s="38" t="s">
        <v>254</v>
      </c>
      <c r="D144" s="103" t="s">
        <v>20</v>
      </c>
      <c r="E144" s="103" t="s">
        <v>244</v>
      </c>
      <c r="F144" s="42">
        <v>150</v>
      </c>
      <c r="G144" s="42"/>
      <c r="H144" s="203">
        <v>0</v>
      </c>
      <c r="I144" s="203"/>
      <c r="J144" s="203">
        <v>0</v>
      </c>
      <c r="K144" s="203"/>
      <c r="L144" s="42">
        <v>150</v>
      </c>
      <c r="M144" s="42"/>
      <c r="N144" s="204">
        <v>0</v>
      </c>
      <c r="O144" s="204"/>
      <c r="P144" s="35" t="s">
        <v>255</v>
      </c>
      <c r="Q144" s="154">
        <v>6</v>
      </c>
    </row>
    <row r="145" spans="1:17" s="37" customFormat="1" ht="71.400000000000006" customHeight="1" x14ac:dyDescent="0.3">
      <c r="A145" s="504"/>
      <c r="B145" s="103">
        <v>11</v>
      </c>
      <c r="C145" s="36" t="s">
        <v>263</v>
      </c>
      <c r="D145" s="103" t="s">
        <v>20</v>
      </c>
      <c r="E145" s="103" t="s">
        <v>244</v>
      </c>
      <c r="F145" s="42">
        <v>100</v>
      </c>
      <c r="G145" s="42"/>
      <c r="H145" s="203">
        <v>0</v>
      </c>
      <c r="I145" s="203"/>
      <c r="J145" s="203">
        <v>0</v>
      </c>
      <c r="K145" s="203"/>
      <c r="L145" s="42">
        <v>100</v>
      </c>
      <c r="M145" s="42"/>
      <c r="N145" s="204">
        <v>0</v>
      </c>
      <c r="O145" s="204"/>
      <c r="P145" s="35" t="s">
        <v>248</v>
      </c>
      <c r="Q145" s="154">
        <v>2</v>
      </c>
    </row>
    <row r="146" spans="1:17" s="37" customFormat="1" ht="84" customHeight="1" x14ac:dyDescent="0.3">
      <c r="A146" s="505"/>
      <c r="B146" s="103">
        <v>12</v>
      </c>
      <c r="C146" s="35" t="s">
        <v>256</v>
      </c>
      <c r="D146" s="103" t="s">
        <v>20</v>
      </c>
      <c r="E146" s="103" t="s">
        <v>244</v>
      </c>
      <c r="F146" s="42">
        <v>0</v>
      </c>
      <c r="G146" s="42"/>
      <c r="H146" s="203">
        <v>0</v>
      </c>
      <c r="I146" s="203"/>
      <c r="J146" s="203">
        <v>0</v>
      </c>
      <c r="K146" s="203"/>
      <c r="L146" s="42">
        <v>0</v>
      </c>
      <c r="M146" s="42"/>
      <c r="N146" s="204">
        <v>0</v>
      </c>
      <c r="O146" s="204"/>
      <c r="P146" s="35" t="s">
        <v>257</v>
      </c>
      <c r="Q146" s="155" t="s">
        <v>258</v>
      </c>
    </row>
    <row r="147" spans="1:17" s="37" customFormat="1" ht="43.95" customHeight="1" x14ac:dyDescent="0.3">
      <c r="A147" s="124" t="s">
        <v>268</v>
      </c>
      <c r="B147" s="277">
        <v>13</v>
      </c>
      <c r="C147" s="217" t="s">
        <v>246</v>
      </c>
      <c r="D147" s="277" t="s">
        <v>20</v>
      </c>
      <c r="E147" s="277" t="s">
        <v>244</v>
      </c>
      <c r="F147" s="278">
        <v>20</v>
      </c>
      <c r="G147" s="408"/>
      <c r="H147" s="214">
        <v>0</v>
      </c>
      <c r="I147" s="416"/>
      <c r="J147" s="214">
        <v>0</v>
      </c>
      <c r="K147" s="416"/>
      <c r="L147" s="278">
        <v>20</v>
      </c>
      <c r="M147" s="408"/>
      <c r="N147" s="279">
        <v>0</v>
      </c>
      <c r="O147" s="424"/>
      <c r="P147" s="217" t="s">
        <v>245</v>
      </c>
      <c r="Q147" s="280">
        <v>1</v>
      </c>
    </row>
    <row r="148" spans="1:17" s="37" customFormat="1" ht="112.8" customHeight="1" x14ac:dyDescent="0.3">
      <c r="A148" s="339" t="s">
        <v>265</v>
      </c>
      <c r="B148" s="103">
        <v>14</v>
      </c>
      <c r="C148" s="35" t="s">
        <v>399</v>
      </c>
      <c r="D148" s="35" t="s">
        <v>20</v>
      </c>
      <c r="E148" s="103" t="s">
        <v>244</v>
      </c>
      <c r="F148" s="42">
        <v>100</v>
      </c>
      <c r="G148" s="42"/>
      <c r="H148" s="42">
        <v>0</v>
      </c>
      <c r="I148" s="42"/>
      <c r="J148" s="42">
        <v>0</v>
      </c>
      <c r="K148" s="42"/>
      <c r="L148" s="42">
        <v>100</v>
      </c>
      <c r="M148" s="42"/>
      <c r="N148" s="204">
        <v>0</v>
      </c>
      <c r="O148" s="204"/>
      <c r="P148" s="35" t="s">
        <v>400</v>
      </c>
      <c r="Q148" s="103">
        <v>200</v>
      </c>
    </row>
    <row r="149" spans="1:17" s="3" customFormat="1" ht="31.8" customHeight="1" thickBot="1" x14ac:dyDescent="0.35">
      <c r="A149" s="332"/>
      <c r="B149" s="333"/>
      <c r="C149" s="334" t="s">
        <v>401</v>
      </c>
      <c r="D149" s="335"/>
      <c r="E149" s="335"/>
      <c r="F149" s="336">
        <f>SUM(F135:F148)</f>
        <v>936</v>
      </c>
      <c r="G149" s="336"/>
      <c r="H149" s="336">
        <f t="shared" ref="H149:N149" si="13">SUM(H135:H148)</f>
        <v>0</v>
      </c>
      <c r="I149" s="336"/>
      <c r="J149" s="336">
        <f t="shared" si="13"/>
        <v>0</v>
      </c>
      <c r="K149" s="336"/>
      <c r="L149" s="336">
        <f t="shared" si="13"/>
        <v>936</v>
      </c>
      <c r="M149" s="336"/>
      <c r="N149" s="336">
        <f t="shared" si="13"/>
        <v>0</v>
      </c>
      <c r="O149" s="336"/>
      <c r="P149" s="337"/>
      <c r="Q149" s="338"/>
    </row>
    <row r="150" spans="1:17" ht="40.950000000000003" customHeight="1" thickBot="1" x14ac:dyDescent="0.35">
      <c r="A150" s="521" t="s">
        <v>387</v>
      </c>
      <c r="B150" s="548"/>
      <c r="C150" s="548"/>
      <c r="D150" s="548"/>
      <c r="E150" s="548"/>
      <c r="F150" s="548"/>
      <c r="G150" s="548"/>
      <c r="H150" s="548"/>
      <c r="I150" s="548"/>
      <c r="J150" s="548"/>
      <c r="K150" s="548"/>
      <c r="L150" s="548"/>
      <c r="M150" s="548"/>
      <c r="N150" s="548"/>
      <c r="O150" s="548"/>
      <c r="P150" s="548"/>
      <c r="Q150" s="549"/>
    </row>
    <row r="151" spans="1:17" s="7" customFormat="1" ht="34.200000000000003" customHeight="1" x14ac:dyDescent="0.3">
      <c r="A151" s="532" t="s">
        <v>307</v>
      </c>
      <c r="B151" s="534">
        <v>1</v>
      </c>
      <c r="C151" s="461" t="s">
        <v>454</v>
      </c>
      <c r="D151" s="23" t="s">
        <v>20</v>
      </c>
      <c r="E151" s="24" t="s">
        <v>93</v>
      </c>
      <c r="F151" s="208">
        <f>F152+F153+F154+F155</f>
        <v>71.134</v>
      </c>
      <c r="G151" s="208"/>
      <c r="H151" s="208">
        <f t="shared" ref="H151:N151" si="14">H152+H153+H154+H155</f>
        <v>0</v>
      </c>
      <c r="I151" s="208"/>
      <c r="J151" s="208">
        <f t="shared" si="14"/>
        <v>16.7</v>
      </c>
      <c r="K151" s="208"/>
      <c r="L151" s="208">
        <f t="shared" si="14"/>
        <v>54.43</v>
      </c>
      <c r="M151" s="208"/>
      <c r="N151" s="208">
        <f t="shared" si="14"/>
        <v>0</v>
      </c>
      <c r="O151" s="208"/>
      <c r="P151" s="360"/>
      <c r="Q151" s="361"/>
    </row>
    <row r="152" spans="1:17" s="7" customFormat="1" ht="31.2" x14ac:dyDescent="0.3">
      <c r="A152" s="532"/>
      <c r="B152" s="535"/>
      <c r="C152" s="44" t="s">
        <v>455</v>
      </c>
      <c r="D152" s="156" t="s">
        <v>20</v>
      </c>
      <c r="E152" s="44" t="s">
        <v>93</v>
      </c>
      <c r="F152" s="49">
        <v>4.43</v>
      </c>
      <c r="G152" s="49"/>
      <c r="H152" s="203">
        <v>0</v>
      </c>
      <c r="I152" s="203"/>
      <c r="J152" s="203">
        <v>0</v>
      </c>
      <c r="K152" s="203"/>
      <c r="L152" s="103">
        <v>4.43</v>
      </c>
      <c r="M152" s="103"/>
      <c r="N152" s="203">
        <v>0</v>
      </c>
      <c r="O152" s="203"/>
      <c r="P152" s="157" t="s">
        <v>84</v>
      </c>
      <c r="Q152" s="158">
        <v>2</v>
      </c>
    </row>
    <row r="153" spans="1:17" s="7" customFormat="1" ht="31.2" x14ac:dyDescent="0.3">
      <c r="A153" s="532"/>
      <c r="B153" s="535"/>
      <c r="C153" s="44" t="s">
        <v>456</v>
      </c>
      <c r="D153" s="156" t="s">
        <v>20</v>
      </c>
      <c r="E153" s="44" t="s">
        <v>93</v>
      </c>
      <c r="F153" s="49">
        <v>50</v>
      </c>
      <c r="G153" s="49"/>
      <c r="H153" s="203">
        <v>0</v>
      </c>
      <c r="I153" s="203"/>
      <c r="J153" s="203">
        <v>0</v>
      </c>
      <c r="K153" s="203"/>
      <c r="L153" s="42">
        <v>50</v>
      </c>
      <c r="M153" s="42"/>
      <c r="N153" s="203">
        <v>0</v>
      </c>
      <c r="O153" s="203"/>
      <c r="P153" s="157" t="s">
        <v>84</v>
      </c>
      <c r="Q153" s="158">
        <v>5</v>
      </c>
    </row>
    <row r="154" spans="1:17" s="7" customFormat="1" ht="31.2" x14ac:dyDescent="0.3">
      <c r="A154" s="532"/>
      <c r="B154" s="535"/>
      <c r="C154" s="44" t="s">
        <v>94</v>
      </c>
      <c r="D154" s="156" t="s">
        <v>20</v>
      </c>
      <c r="E154" s="44" t="s">
        <v>93</v>
      </c>
      <c r="F154" s="49">
        <v>10.704000000000001</v>
      </c>
      <c r="G154" s="49"/>
      <c r="H154" s="203">
        <v>0</v>
      </c>
      <c r="I154" s="203"/>
      <c r="J154" s="42">
        <v>10.7</v>
      </c>
      <c r="K154" s="42"/>
      <c r="L154" s="203">
        <v>0</v>
      </c>
      <c r="M154" s="203"/>
      <c r="N154" s="203">
        <v>0</v>
      </c>
      <c r="O154" s="203"/>
      <c r="P154" s="157" t="s">
        <v>84</v>
      </c>
      <c r="Q154" s="158">
        <v>1</v>
      </c>
    </row>
    <row r="155" spans="1:17" s="7" customFormat="1" ht="78.599999999999994" thickBot="1" x14ac:dyDescent="0.35">
      <c r="A155" s="532"/>
      <c r="B155" s="362"/>
      <c r="C155" s="26" t="s">
        <v>438</v>
      </c>
      <c r="D155" s="25" t="s">
        <v>20</v>
      </c>
      <c r="E155" s="26" t="s">
        <v>93</v>
      </c>
      <c r="F155" s="206">
        <v>6</v>
      </c>
      <c r="G155" s="206"/>
      <c r="H155" s="213">
        <v>0</v>
      </c>
      <c r="I155" s="213"/>
      <c r="J155" s="207">
        <v>6</v>
      </c>
      <c r="K155" s="207"/>
      <c r="L155" s="213">
        <v>0</v>
      </c>
      <c r="M155" s="213"/>
      <c r="N155" s="213">
        <v>0</v>
      </c>
      <c r="O155" s="213"/>
      <c r="P155" s="157" t="s">
        <v>84</v>
      </c>
      <c r="Q155" s="159">
        <v>5</v>
      </c>
    </row>
    <row r="156" spans="1:17" s="7" customFormat="1" ht="67.95" customHeight="1" x14ac:dyDescent="0.3">
      <c r="A156" s="533"/>
      <c r="B156" s="536">
        <v>2</v>
      </c>
      <c r="C156" s="91" t="s">
        <v>136</v>
      </c>
      <c r="D156" s="21" t="s">
        <v>20</v>
      </c>
      <c r="E156" s="101" t="s">
        <v>93</v>
      </c>
      <c r="F156" s="205">
        <f>F157+F158</f>
        <v>256.85000000000002</v>
      </c>
      <c r="G156" s="205">
        <v>4.01</v>
      </c>
      <c r="H156" s="211">
        <v>0</v>
      </c>
      <c r="I156" s="211"/>
      <c r="J156" s="211">
        <v>0</v>
      </c>
      <c r="K156" s="211"/>
      <c r="L156" s="205">
        <f t="shared" ref="L156" si="15">L157+L158</f>
        <v>256.85000000000002</v>
      </c>
      <c r="M156" s="205">
        <v>4.01</v>
      </c>
      <c r="N156" s="212">
        <v>0</v>
      </c>
      <c r="O156" s="212"/>
      <c r="P156" s="22" t="s">
        <v>95</v>
      </c>
      <c r="Q156" s="162">
        <v>5</v>
      </c>
    </row>
    <row r="157" spans="1:17" s="7" customFormat="1" ht="64.95" customHeight="1" x14ac:dyDescent="0.3">
      <c r="A157" s="533"/>
      <c r="B157" s="536"/>
      <c r="C157" s="28" t="s">
        <v>97</v>
      </c>
      <c r="D157" s="161" t="s">
        <v>20</v>
      </c>
      <c r="E157" s="44" t="s">
        <v>93</v>
      </c>
      <c r="F157" s="49">
        <v>106.37</v>
      </c>
      <c r="G157" s="49">
        <v>4.01</v>
      </c>
      <c r="H157" s="203">
        <v>0</v>
      </c>
      <c r="I157" s="203"/>
      <c r="J157" s="203">
        <v>0</v>
      </c>
      <c r="K157" s="203"/>
      <c r="L157" s="103">
        <v>106.37</v>
      </c>
      <c r="M157" s="42">
        <v>4.01</v>
      </c>
      <c r="N157" s="203">
        <v>0</v>
      </c>
      <c r="O157" s="203"/>
      <c r="P157" s="157" t="s">
        <v>98</v>
      </c>
      <c r="Q157" s="158">
        <v>5</v>
      </c>
    </row>
    <row r="158" spans="1:17" s="7" customFormat="1" ht="61.95" customHeight="1" thickBot="1" x14ac:dyDescent="0.35">
      <c r="A158" s="533"/>
      <c r="B158" s="537"/>
      <c r="C158" s="29" t="s">
        <v>135</v>
      </c>
      <c r="D158" s="25" t="s">
        <v>20</v>
      </c>
      <c r="E158" s="26" t="s">
        <v>93</v>
      </c>
      <c r="F158" s="206">
        <v>150.47999999999999</v>
      </c>
      <c r="G158" s="206"/>
      <c r="H158" s="213">
        <v>0</v>
      </c>
      <c r="I158" s="213"/>
      <c r="J158" s="213">
        <v>0</v>
      </c>
      <c r="K158" s="213"/>
      <c r="L158" s="206">
        <v>150.47999999999999</v>
      </c>
      <c r="M158" s="206"/>
      <c r="N158" s="213">
        <v>0</v>
      </c>
      <c r="O158" s="213"/>
      <c r="P158" s="27" t="s">
        <v>99</v>
      </c>
      <c r="Q158" s="159">
        <v>1</v>
      </c>
    </row>
    <row r="159" spans="1:17" s="7" customFormat="1" ht="31.2" x14ac:dyDescent="0.3">
      <c r="A159" s="532"/>
      <c r="B159" s="538">
        <v>3</v>
      </c>
      <c r="C159" s="462" t="s">
        <v>469</v>
      </c>
      <c r="D159" s="23" t="s">
        <v>20</v>
      </c>
      <c r="E159" s="24" t="s">
        <v>93</v>
      </c>
      <c r="F159" s="208">
        <f>F160+F161+F162+F163+F164+F170+F165+F166+F167+F168+F169</f>
        <v>310</v>
      </c>
      <c r="G159" s="208">
        <v>65</v>
      </c>
      <c r="H159" s="208">
        <f t="shared" ref="H159:L159" si="16">H160+H161+H162+H163+H164+H170+H165+H166+H167+H168+H169</f>
        <v>0</v>
      </c>
      <c r="I159" s="208"/>
      <c r="J159" s="208">
        <f t="shared" si="16"/>
        <v>0</v>
      </c>
      <c r="K159" s="208"/>
      <c r="L159" s="208">
        <f t="shared" si="16"/>
        <v>310</v>
      </c>
      <c r="M159" s="208">
        <v>65</v>
      </c>
      <c r="N159" s="223">
        <v>0</v>
      </c>
      <c r="O159" s="223"/>
      <c r="P159" s="24"/>
      <c r="Q159" s="160"/>
    </row>
    <row r="160" spans="1:17" s="7" customFormat="1" ht="31.2" x14ac:dyDescent="0.3">
      <c r="A160" s="532"/>
      <c r="B160" s="504"/>
      <c r="C160" s="41" t="s">
        <v>427</v>
      </c>
      <c r="D160" s="164" t="s">
        <v>20</v>
      </c>
      <c r="E160" s="44" t="s">
        <v>93</v>
      </c>
      <c r="F160" s="104">
        <v>10</v>
      </c>
      <c r="G160" s="104"/>
      <c r="H160" s="203">
        <v>0</v>
      </c>
      <c r="I160" s="203"/>
      <c r="J160" s="203">
        <v>0</v>
      </c>
      <c r="K160" s="203"/>
      <c r="L160" s="104">
        <v>10</v>
      </c>
      <c r="M160" s="104"/>
      <c r="N160" s="203">
        <v>0</v>
      </c>
      <c r="O160" s="203"/>
      <c r="P160" s="44" t="s">
        <v>44</v>
      </c>
      <c r="Q160" s="113">
        <v>2</v>
      </c>
    </row>
    <row r="161" spans="1:17" s="7" customFormat="1" ht="31.2" x14ac:dyDescent="0.3">
      <c r="A161" s="532"/>
      <c r="B161" s="504"/>
      <c r="C161" s="41" t="s">
        <v>428</v>
      </c>
      <c r="D161" s="164" t="s">
        <v>20</v>
      </c>
      <c r="E161" s="44" t="s">
        <v>93</v>
      </c>
      <c r="F161" s="104">
        <v>10</v>
      </c>
      <c r="G161" s="104"/>
      <c r="H161" s="203">
        <v>0</v>
      </c>
      <c r="I161" s="203"/>
      <c r="J161" s="203">
        <v>0</v>
      </c>
      <c r="K161" s="203"/>
      <c r="L161" s="104">
        <v>10</v>
      </c>
      <c r="M161" s="104"/>
      <c r="N161" s="203">
        <v>0</v>
      </c>
      <c r="O161" s="203"/>
      <c r="P161" s="44" t="s">
        <v>44</v>
      </c>
      <c r="Q161" s="113">
        <v>1</v>
      </c>
    </row>
    <row r="162" spans="1:17" s="7" customFormat="1" ht="62.4" x14ac:dyDescent="0.3">
      <c r="A162" s="532"/>
      <c r="B162" s="504"/>
      <c r="C162" s="41" t="s">
        <v>429</v>
      </c>
      <c r="D162" s="350" t="s">
        <v>20</v>
      </c>
      <c r="E162" s="44" t="s">
        <v>93</v>
      </c>
      <c r="F162" s="104">
        <v>75</v>
      </c>
      <c r="G162" s="104"/>
      <c r="H162" s="203">
        <v>0</v>
      </c>
      <c r="I162" s="203"/>
      <c r="J162" s="203">
        <v>0</v>
      </c>
      <c r="K162" s="203"/>
      <c r="L162" s="104">
        <v>75</v>
      </c>
      <c r="M162" s="104"/>
      <c r="N162" s="203">
        <v>0</v>
      </c>
      <c r="O162" s="203"/>
      <c r="P162" s="44" t="s">
        <v>44</v>
      </c>
      <c r="Q162" s="113">
        <v>15</v>
      </c>
    </row>
    <row r="163" spans="1:17" s="7" customFormat="1" ht="78" x14ac:dyDescent="0.3">
      <c r="A163" s="532"/>
      <c r="B163" s="504"/>
      <c r="C163" s="41" t="s">
        <v>435</v>
      </c>
      <c r="D163" s="350" t="s">
        <v>20</v>
      </c>
      <c r="E163" s="44" t="s">
        <v>93</v>
      </c>
      <c r="F163" s="104">
        <v>105</v>
      </c>
      <c r="G163" s="104">
        <v>15</v>
      </c>
      <c r="H163" s="203">
        <v>0</v>
      </c>
      <c r="I163" s="203"/>
      <c r="J163" s="203">
        <v>0</v>
      </c>
      <c r="K163" s="203"/>
      <c r="L163" s="104">
        <v>105</v>
      </c>
      <c r="M163" s="104">
        <v>15</v>
      </c>
      <c r="N163" s="203">
        <v>0</v>
      </c>
      <c r="O163" s="203"/>
      <c r="P163" s="44" t="s">
        <v>44</v>
      </c>
      <c r="Q163" s="113">
        <v>7</v>
      </c>
    </row>
    <row r="164" spans="1:17" s="7" customFormat="1" ht="31.2" x14ac:dyDescent="0.3">
      <c r="A164" s="532"/>
      <c r="B164" s="504"/>
      <c r="C164" s="41" t="s">
        <v>451</v>
      </c>
      <c r="D164" s="164" t="s">
        <v>20</v>
      </c>
      <c r="E164" s="44" t="s">
        <v>93</v>
      </c>
      <c r="F164" s="104">
        <v>0</v>
      </c>
      <c r="G164" s="104"/>
      <c r="H164" s="203">
        <v>0</v>
      </c>
      <c r="I164" s="203"/>
      <c r="J164" s="203">
        <v>0</v>
      </c>
      <c r="K164" s="203"/>
      <c r="L164" s="104">
        <v>0</v>
      </c>
      <c r="M164" s="104"/>
      <c r="N164" s="203">
        <v>0</v>
      </c>
      <c r="O164" s="203"/>
      <c r="P164" s="44" t="s">
        <v>44</v>
      </c>
      <c r="Q164" s="113" t="s">
        <v>219</v>
      </c>
    </row>
    <row r="165" spans="1:17" s="7" customFormat="1" ht="31.2" x14ac:dyDescent="0.3">
      <c r="A165" s="532"/>
      <c r="B165" s="504"/>
      <c r="C165" s="41" t="s">
        <v>430</v>
      </c>
      <c r="D165" s="172" t="s">
        <v>20</v>
      </c>
      <c r="E165" s="170" t="s">
        <v>93</v>
      </c>
      <c r="F165" s="364">
        <v>0</v>
      </c>
      <c r="G165" s="409"/>
      <c r="H165" s="349">
        <v>0</v>
      </c>
      <c r="I165" s="416"/>
      <c r="J165" s="349">
        <v>0</v>
      </c>
      <c r="K165" s="416"/>
      <c r="L165" s="104">
        <v>0</v>
      </c>
      <c r="M165" s="104"/>
      <c r="N165" s="203">
        <v>0</v>
      </c>
      <c r="O165" s="203"/>
      <c r="P165" s="44" t="s">
        <v>44</v>
      </c>
      <c r="Q165" s="113" t="s">
        <v>219</v>
      </c>
    </row>
    <row r="166" spans="1:17" s="7" customFormat="1" ht="46.8" x14ac:dyDescent="0.3">
      <c r="A166" s="532"/>
      <c r="B166" s="504"/>
      <c r="C166" s="41" t="s">
        <v>431</v>
      </c>
      <c r="D166" s="156" t="s">
        <v>20</v>
      </c>
      <c r="E166" s="44" t="s">
        <v>93</v>
      </c>
      <c r="F166" s="104">
        <v>0</v>
      </c>
      <c r="G166" s="104"/>
      <c r="H166" s="203">
        <v>0</v>
      </c>
      <c r="I166" s="203"/>
      <c r="J166" s="203">
        <v>0</v>
      </c>
      <c r="K166" s="203"/>
      <c r="L166" s="104">
        <v>0</v>
      </c>
      <c r="M166" s="104"/>
      <c r="N166" s="203">
        <v>0</v>
      </c>
      <c r="O166" s="203"/>
      <c r="P166" s="44" t="s">
        <v>44</v>
      </c>
      <c r="Q166" s="113" t="s">
        <v>219</v>
      </c>
    </row>
    <row r="167" spans="1:17" s="7" customFormat="1" ht="31.2" x14ac:dyDescent="0.3">
      <c r="A167" s="532"/>
      <c r="B167" s="504"/>
      <c r="C167" s="41" t="s">
        <v>432</v>
      </c>
      <c r="D167" s="156" t="s">
        <v>20</v>
      </c>
      <c r="E167" s="44" t="s">
        <v>93</v>
      </c>
      <c r="F167" s="104">
        <v>50</v>
      </c>
      <c r="G167" s="104">
        <v>10</v>
      </c>
      <c r="H167" s="203">
        <v>0</v>
      </c>
      <c r="I167" s="203"/>
      <c r="J167" s="203">
        <v>0</v>
      </c>
      <c r="K167" s="203"/>
      <c r="L167" s="104">
        <v>50</v>
      </c>
      <c r="M167" s="104">
        <v>10</v>
      </c>
      <c r="N167" s="203">
        <v>0</v>
      </c>
      <c r="O167" s="203"/>
      <c r="P167" s="44" t="s">
        <v>44</v>
      </c>
      <c r="Q167" s="113">
        <v>5</v>
      </c>
    </row>
    <row r="168" spans="1:17" s="7" customFormat="1" ht="78" x14ac:dyDescent="0.3">
      <c r="A168" s="532"/>
      <c r="B168" s="504"/>
      <c r="C168" s="41" t="s">
        <v>433</v>
      </c>
      <c r="D168" s="358" t="s">
        <v>20</v>
      </c>
      <c r="E168" s="353" t="s">
        <v>93</v>
      </c>
      <c r="F168" s="272">
        <v>50</v>
      </c>
      <c r="G168" s="272" t="s">
        <v>471</v>
      </c>
      <c r="H168" s="216">
        <v>0</v>
      </c>
      <c r="I168" s="216"/>
      <c r="J168" s="216">
        <v>0</v>
      </c>
      <c r="K168" s="216"/>
      <c r="L168" s="345">
        <v>50</v>
      </c>
      <c r="M168" s="407">
        <v>30</v>
      </c>
      <c r="N168" s="349">
        <v>0</v>
      </c>
      <c r="O168" s="416"/>
      <c r="P168" s="44" t="s">
        <v>44</v>
      </c>
      <c r="Q168" s="113">
        <v>1</v>
      </c>
    </row>
    <row r="169" spans="1:17" s="7" customFormat="1" ht="78" x14ac:dyDescent="0.3">
      <c r="A169" s="532"/>
      <c r="B169" s="504"/>
      <c r="C169" s="41" t="s">
        <v>434</v>
      </c>
      <c r="D169" s="156" t="s">
        <v>20</v>
      </c>
      <c r="E169" s="44" t="s">
        <v>93</v>
      </c>
      <c r="F169" s="111">
        <v>0</v>
      </c>
      <c r="G169" s="111"/>
      <c r="H169" s="203">
        <v>0</v>
      </c>
      <c r="I169" s="203"/>
      <c r="J169" s="203">
        <v>0</v>
      </c>
      <c r="K169" s="203"/>
      <c r="L169" s="111">
        <v>0</v>
      </c>
      <c r="M169" s="111"/>
      <c r="N169" s="203">
        <v>0</v>
      </c>
      <c r="O169" s="203"/>
      <c r="P169" s="44" t="s">
        <v>44</v>
      </c>
      <c r="Q169" s="113" t="s">
        <v>219</v>
      </c>
    </row>
    <row r="170" spans="1:17" s="7" customFormat="1" ht="47.4" thickBot="1" x14ac:dyDescent="0.35">
      <c r="A170" s="532"/>
      <c r="B170" s="539"/>
      <c r="C170" s="365" t="s">
        <v>102</v>
      </c>
      <c r="D170" s="25" t="s">
        <v>20</v>
      </c>
      <c r="E170" s="26" t="s">
        <v>93</v>
      </c>
      <c r="F170" s="368">
        <v>10</v>
      </c>
      <c r="G170" s="368">
        <v>10</v>
      </c>
      <c r="H170" s="213">
        <v>0</v>
      </c>
      <c r="I170" s="213"/>
      <c r="J170" s="213">
        <v>0</v>
      </c>
      <c r="K170" s="213"/>
      <c r="L170" s="368">
        <v>10</v>
      </c>
      <c r="M170" s="368">
        <v>10</v>
      </c>
      <c r="N170" s="213">
        <v>0</v>
      </c>
      <c r="O170" s="213"/>
      <c r="P170" s="26" t="s">
        <v>44</v>
      </c>
      <c r="Q170" s="367">
        <v>2</v>
      </c>
    </row>
    <row r="171" spans="1:17" s="7" customFormat="1" ht="42" customHeight="1" x14ac:dyDescent="0.3">
      <c r="A171" s="533"/>
      <c r="B171" s="30">
        <v>4</v>
      </c>
      <c r="C171" s="20" t="s">
        <v>103</v>
      </c>
      <c r="D171" s="21" t="s">
        <v>20</v>
      </c>
      <c r="E171" s="101" t="s">
        <v>93</v>
      </c>
      <c r="F171" s="209">
        <v>16</v>
      </c>
      <c r="G171" s="209"/>
      <c r="H171" s="201">
        <v>0</v>
      </c>
      <c r="I171" s="201"/>
      <c r="J171" s="201">
        <v>0</v>
      </c>
      <c r="K171" s="201"/>
      <c r="L171" s="79">
        <v>16</v>
      </c>
      <c r="M171" s="79"/>
      <c r="N171" s="201">
        <v>0</v>
      </c>
      <c r="O171" s="201"/>
      <c r="P171" s="22" t="s">
        <v>104</v>
      </c>
      <c r="Q171" s="162" t="s">
        <v>105</v>
      </c>
    </row>
    <row r="172" spans="1:17" s="7" customFormat="1" ht="39.6" customHeight="1" x14ac:dyDescent="0.3">
      <c r="A172" s="533"/>
      <c r="B172" s="163">
        <v>5</v>
      </c>
      <c r="C172" s="15" t="s">
        <v>138</v>
      </c>
      <c r="D172" s="156" t="s">
        <v>20</v>
      </c>
      <c r="E172" s="44" t="s">
        <v>93</v>
      </c>
      <c r="F172" s="49">
        <v>19.5</v>
      </c>
      <c r="G172" s="49"/>
      <c r="H172" s="203">
        <v>0</v>
      </c>
      <c r="I172" s="203"/>
      <c r="J172" s="49">
        <v>19.5</v>
      </c>
      <c r="K172" s="49"/>
      <c r="L172" s="203">
        <v>0</v>
      </c>
      <c r="M172" s="203"/>
      <c r="N172" s="203">
        <v>0</v>
      </c>
      <c r="O172" s="203"/>
      <c r="P172" s="157" t="s">
        <v>44</v>
      </c>
      <c r="Q172" s="158" t="s">
        <v>106</v>
      </c>
    </row>
    <row r="173" spans="1:17" s="7" customFormat="1" ht="46.8" x14ac:dyDescent="0.3">
      <c r="A173" s="533"/>
      <c r="B173" s="163">
        <v>6</v>
      </c>
      <c r="C173" s="15" t="s">
        <v>139</v>
      </c>
      <c r="D173" s="164" t="s">
        <v>20</v>
      </c>
      <c r="E173" s="44" t="s">
        <v>93</v>
      </c>
      <c r="F173" s="49">
        <v>1.506</v>
      </c>
      <c r="G173" s="49"/>
      <c r="H173" s="203">
        <v>0</v>
      </c>
      <c r="I173" s="203"/>
      <c r="J173" s="49">
        <v>1.506</v>
      </c>
      <c r="K173" s="49"/>
      <c r="L173" s="203">
        <v>0</v>
      </c>
      <c r="M173" s="203"/>
      <c r="N173" s="203">
        <v>0</v>
      </c>
      <c r="O173" s="203"/>
      <c r="P173" s="157" t="s">
        <v>44</v>
      </c>
      <c r="Q173" s="158" t="s">
        <v>107</v>
      </c>
    </row>
    <row r="174" spans="1:17" s="7" customFormat="1" ht="46.8" x14ac:dyDescent="0.3">
      <c r="A174" s="533"/>
      <c r="B174" s="163">
        <v>7</v>
      </c>
      <c r="C174" s="16" t="s">
        <v>108</v>
      </c>
      <c r="D174" s="156" t="s">
        <v>20</v>
      </c>
      <c r="E174" s="44" t="s">
        <v>93</v>
      </c>
      <c r="F174" s="49">
        <v>572.62</v>
      </c>
      <c r="G174" s="49"/>
      <c r="H174" s="203">
        <v>0</v>
      </c>
      <c r="I174" s="203"/>
      <c r="J174" s="203">
        <v>0</v>
      </c>
      <c r="K174" s="203"/>
      <c r="L174" s="49">
        <v>572.62</v>
      </c>
      <c r="M174" s="49"/>
      <c r="N174" s="203">
        <v>0</v>
      </c>
      <c r="O174" s="203"/>
      <c r="P174" s="157" t="s">
        <v>104</v>
      </c>
      <c r="Q174" s="158" t="s">
        <v>109</v>
      </c>
    </row>
    <row r="175" spans="1:17" s="7" customFormat="1" ht="78" x14ac:dyDescent="0.3">
      <c r="A175" s="533"/>
      <c r="B175" s="163">
        <v>8</v>
      </c>
      <c r="C175" s="16" t="s">
        <v>110</v>
      </c>
      <c r="D175" s="156" t="s">
        <v>20</v>
      </c>
      <c r="E175" s="44" t="s">
        <v>93</v>
      </c>
      <c r="F175" s="49">
        <v>31</v>
      </c>
      <c r="G175" s="49"/>
      <c r="H175" s="203">
        <v>0</v>
      </c>
      <c r="I175" s="203"/>
      <c r="J175" s="203">
        <v>0</v>
      </c>
      <c r="K175" s="203"/>
      <c r="L175" s="49">
        <v>31</v>
      </c>
      <c r="M175" s="49"/>
      <c r="N175" s="203">
        <v>0</v>
      </c>
      <c r="O175" s="203"/>
      <c r="P175" s="157" t="s">
        <v>111</v>
      </c>
      <c r="Q175" s="158" t="s">
        <v>112</v>
      </c>
    </row>
    <row r="176" spans="1:17" s="7" customFormat="1" ht="78" x14ac:dyDescent="0.3">
      <c r="A176" s="533"/>
      <c r="B176" s="163">
        <v>9</v>
      </c>
      <c r="C176" s="15" t="s">
        <v>113</v>
      </c>
      <c r="D176" s="156" t="s">
        <v>20</v>
      </c>
      <c r="E176" s="44" t="s">
        <v>114</v>
      </c>
      <c r="F176" s="49">
        <v>0</v>
      </c>
      <c r="G176" s="49"/>
      <c r="H176" s="203">
        <v>0</v>
      </c>
      <c r="I176" s="203"/>
      <c r="J176" s="203">
        <v>0</v>
      </c>
      <c r="K176" s="203"/>
      <c r="L176" s="49">
        <v>0</v>
      </c>
      <c r="M176" s="49"/>
      <c r="N176" s="203">
        <v>0</v>
      </c>
      <c r="O176" s="203"/>
      <c r="P176" s="157" t="s">
        <v>44</v>
      </c>
      <c r="Q176" s="158" t="s">
        <v>115</v>
      </c>
    </row>
    <row r="177" spans="1:17" s="7" customFormat="1" ht="115.2" customHeight="1" x14ac:dyDescent="0.3">
      <c r="A177" s="533"/>
      <c r="B177" s="163">
        <v>10</v>
      </c>
      <c r="C177" s="17" t="s">
        <v>116</v>
      </c>
      <c r="D177" s="156" t="s">
        <v>20</v>
      </c>
      <c r="E177" s="44" t="s">
        <v>93</v>
      </c>
      <c r="F177" s="49">
        <v>0</v>
      </c>
      <c r="G177" s="49"/>
      <c r="H177" s="203">
        <v>0</v>
      </c>
      <c r="I177" s="203"/>
      <c r="J177" s="203">
        <v>0</v>
      </c>
      <c r="K177" s="203"/>
      <c r="L177" s="49">
        <v>0</v>
      </c>
      <c r="M177" s="49"/>
      <c r="N177" s="203">
        <v>0</v>
      </c>
      <c r="O177" s="203"/>
      <c r="P177" s="35" t="s">
        <v>117</v>
      </c>
      <c r="Q177" s="165" t="s">
        <v>118</v>
      </c>
    </row>
    <row r="178" spans="1:17" s="7" customFormat="1" ht="58.95" customHeight="1" x14ac:dyDescent="0.3">
      <c r="A178" s="533"/>
      <c r="B178" s="163">
        <v>11</v>
      </c>
      <c r="C178" s="166" t="s">
        <v>134</v>
      </c>
      <c r="D178" s="156" t="s">
        <v>20</v>
      </c>
      <c r="E178" s="44" t="s">
        <v>93</v>
      </c>
      <c r="F178" s="49">
        <v>0</v>
      </c>
      <c r="G178" s="49"/>
      <c r="H178" s="203">
        <v>0</v>
      </c>
      <c r="I178" s="203"/>
      <c r="J178" s="203">
        <v>0</v>
      </c>
      <c r="K178" s="203"/>
      <c r="L178" s="49">
        <v>0</v>
      </c>
      <c r="M178" s="49"/>
      <c r="N178" s="203">
        <v>0</v>
      </c>
      <c r="O178" s="203"/>
      <c r="P178" s="44" t="s">
        <v>137</v>
      </c>
      <c r="Q178" s="167" t="s">
        <v>119</v>
      </c>
    </row>
    <row r="179" spans="1:17" s="7" customFormat="1" ht="56.4" customHeight="1" x14ac:dyDescent="0.3">
      <c r="A179" s="533"/>
      <c r="B179" s="163">
        <v>12</v>
      </c>
      <c r="C179" s="17" t="s">
        <v>120</v>
      </c>
      <c r="D179" s="156" t="s">
        <v>20</v>
      </c>
      <c r="E179" s="44" t="s">
        <v>114</v>
      </c>
      <c r="F179" s="49">
        <v>3851</v>
      </c>
      <c r="G179" s="49">
        <v>864.27599999999995</v>
      </c>
      <c r="H179" s="203">
        <v>0</v>
      </c>
      <c r="I179" s="203"/>
      <c r="J179" s="203">
        <v>0</v>
      </c>
      <c r="K179" s="203"/>
      <c r="L179" s="49">
        <v>3851</v>
      </c>
      <c r="M179" s="49">
        <v>864.27599999999995</v>
      </c>
      <c r="N179" s="203">
        <v>0</v>
      </c>
      <c r="O179" s="203"/>
      <c r="P179" s="44" t="s">
        <v>44</v>
      </c>
      <c r="Q179" s="158" t="s">
        <v>121</v>
      </c>
    </row>
    <row r="180" spans="1:17" s="7" customFormat="1" ht="43.95" customHeight="1" x14ac:dyDescent="0.3">
      <c r="A180" s="533"/>
      <c r="B180" s="168">
        <v>13</v>
      </c>
      <c r="C180" s="169" t="s">
        <v>122</v>
      </c>
      <c r="D180" s="156" t="s">
        <v>20</v>
      </c>
      <c r="E180" s="44" t="s">
        <v>114</v>
      </c>
      <c r="F180" s="215">
        <v>150.47999999999999</v>
      </c>
      <c r="G180" s="410"/>
      <c r="H180" s="203">
        <v>0</v>
      </c>
      <c r="I180" s="203"/>
      <c r="J180" s="203">
        <v>0</v>
      </c>
      <c r="K180" s="416"/>
      <c r="L180" s="215">
        <v>150.47999999999999</v>
      </c>
      <c r="M180" s="410"/>
      <c r="N180" s="203">
        <v>0</v>
      </c>
      <c r="O180" s="416"/>
      <c r="P180" s="170" t="s">
        <v>44</v>
      </c>
      <c r="Q180" s="171" t="s">
        <v>112</v>
      </c>
    </row>
    <row r="181" spans="1:17" s="7" customFormat="1" ht="40.200000000000003" customHeight="1" thickBot="1" x14ac:dyDescent="0.35">
      <c r="A181" s="533"/>
      <c r="B181" s="168">
        <v>14</v>
      </c>
      <c r="C181" s="401" t="s">
        <v>157</v>
      </c>
      <c r="D181" s="172" t="s">
        <v>20</v>
      </c>
      <c r="E181" s="170" t="s">
        <v>93</v>
      </c>
      <c r="F181" s="215">
        <v>80</v>
      </c>
      <c r="G181" s="410"/>
      <c r="H181" s="349">
        <v>0</v>
      </c>
      <c r="I181" s="416"/>
      <c r="J181" s="349">
        <v>0</v>
      </c>
      <c r="K181" s="416"/>
      <c r="L181" s="215">
        <v>80</v>
      </c>
      <c r="M181" s="410"/>
      <c r="N181" s="349">
        <v>0</v>
      </c>
      <c r="O181" s="416"/>
      <c r="P181" s="170" t="s">
        <v>44</v>
      </c>
      <c r="Q181" s="171" t="s">
        <v>101</v>
      </c>
    </row>
    <row r="182" spans="1:17" s="7" customFormat="1" ht="62.4" x14ac:dyDescent="0.3">
      <c r="A182" s="532"/>
      <c r="B182" s="464">
        <v>15</v>
      </c>
      <c r="C182" s="157" t="s">
        <v>452</v>
      </c>
      <c r="D182" s="351" t="s">
        <v>20</v>
      </c>
      <c r="E182" s="24" t="s">
        <v>93</v>
      </c>
      <c r="F182" s="224">
        <v>150</v>
      </c>
      <c r="G182" s="224"/>
      <c r="H182" s="463">
        <v>0</v>
      </c>
      <c r="I182" s="463"/>
      <c r="J182" s="463">
        <v>0</v>
      </c>
      <c r="K182" s="463"/>
      <c r="L182" s="224">
        <v>150</v>
      </c>
      <c r="M182" s="224"/>
      <c r="N182" s="463">
        <v>0</v>
      </c>
      <c r="O182" s="223"/>
      <c r="P182" s="44" t="s">
        <v>44</v>
      </c>
      <c r="Q182" s="108">
        <v>1</v>
      </c>
    </row>
    <row r="183" spans="1:17" s="7" customFormat="1" ht="42" customHeight="1" x14ac:dyDescent="0.3">
      <c r="A183" s="533"/>
      <c r="B183" s="30">
        <v>16</v>
      </c>
      <c r="C183" s="173" t="s">
        <v>123</v>
      </c>
      <c r="D183" s="21" t="s">
        <v>20</v>
      </c>
      <c r="E183" s="101" t="s">
        <v>114</v>
      </c>
      <c r="F183" s="209">
        <v>0</v>
      </c>
      <c r="G183" s="209"/>
      <c r="H183" s="201">
        <v>0</v>
      </c>
      <c r="I183" s="201"/>
      <c r="J183" s="201">
        <v>0</v>
      </c>
      <c r="K183" s="201"/>
      <c r="L183" s="209">
        <v>0</v>
      </c>
      <c r="M183" s="209"/>
      <c r="N183" s="201">
        <v>0</v>
      </c>
      <c r="O183" s="201"/>
      <c r="P183" s="101" t="s">
        <v>44</v>
      </c>
      <c r="Q183" s="162" t="s">
        <v>124</v>
      </c>
    </row>
    <row r="184" spans="1:17" s="7" customFormat="1" ht="46.8" x14ac:dyDescent="0.3">
      <c r="A184" s="533"/>
      <c r="B184" s="163">
        <v>17</v>
      </c>
      <c r="C184" s="18" t="s">
        <v>125</v>
      </c>
      <c r="D184" s="156" t="s">
        <v>20</v>
      </c>
      <c r="E184" s="44" t="s">
        <v>114</v>
      </c>
      <c r="F184" s="209">
        <v>0</v>
      </c>
      <c r="G184" s="209"/>
      <c r="H184" s="201">
        <v>0</v>
      </c>
      <c r="I184" s="201"/>
      <c r="J184" s="201">
        <v>0</v>
      </c>
      <c r="K184" s="201"/>
      <c r="L184" s="209">
        <v>0</v>
      </c>
      <c r="M184" s="209"/>
      <c r="N184" s="201">
        <v>0</v>
      </c>
      <c r="O184" s="201"/>
      <c r="P184" s="44" t="s">
        <v>44</v>
      </c>
      <c r="Q184" s="158" t="s">
        <v>126</v>
      </c>
    </row>
    <row r="185" spans="1:17" s="7" customFormat="1" ht="62.4" x14ac:dyDescent="0.3">
      <c r="A185" s="533"/>
      <c r="B185" s="163">
        <v>18</v>
      </c>
      <c r="C185" s="19" t="s">
        <v>127</v>
      </c>
      <c r="D185" s="156" t="s">
        <v>20</v>
      </c>
      <c r="E185" s="44" t="s">
        <v>114</v>
      </c>
      <c r="F185" s="209">
        <v>0</v>
      </c>
      <c r="G185" s="209"/>
      <c r="H185" s="201">
        <v>0</v>
      </c>
      <c r="I185" s="201"/>
      <c r="J185" s="201">
        <v>0</v>
      </c>
      <c r="K185" s="201"/>
      <c r="L185" s="209">
        <v>0</v>
      </c>
      <c r="M185" s="209"/>
      <c r="N185" s="201">
        <v>0</v>
      </c>
      <c r="O185" s="201"/>
      <c r="P185" s="35" t="s">
        <v>117</v>
      </c>
      <c r="Q185" s="165" t="s">
        <v>100</v>
      </c>
    </row>
    <row r="186" spans="1:17" s="7" customFormat="1" ht="62.4" x14ac:dyDescent="0.3">
      <c r="A186" s="533"/>
      <c r="B186" s="163">
        <v>19</v>
      </c>
      <c r="C186" s="18" t="s">
        <v>128</v>
      </c>
      <c r="D186" s="156" t="s">
        <v>20</v>
      </c>
      <c r="E186" s="44" t="s">
        <v>114</v>
      </c>
      <c r="F186" s="209">
        <v>0</v>
      </c>
      <c r="G186" s="209"/>
      <c r="H186" s="201">
        <v>0</v>
      </c>
      <c r="I186" s="201"/>
      <c r="J186" s="201">
        <v>0</v>
      </c>
      <c r="K186" s="201"/>
      <c r="L186" s="209">
        <v>0</v>
      </c>
      <c r="M186" s="209"/>
      <c r="N186" s="201">
        <v>0</v>
      </c>
      <c r="O186" s="201"/>
      <c r="P186" s="35" t="s">
        <v>117</v>
      </c>
      <c r="Q186" s="165" t="s">
        <v>96</v>
      </c>
    </row>
    <row r="187" spans="1:17" s="7" customFormat="1" ht="63" thickBot="1" x14ac:dyDescent="0.35">
      <c r="A187" s="533"/>
      <c r="B187" s="168">
        <v>20</v>
      </c>
      <c r="C187" s="27" t="s">
        <v>129</v>
      </c>
      <c r="D187" s="172" t="s">
        <v>20</v>
      </c>
      <c r="E187" s="170" t="s">
        <v>93</v>
      </c>
      <c r="F187" s="369">
        <v>20</v>
      </c>
      <c r="G187" s="411"/>
      <c r="H187" s="216">
        <v>0</v>
      </c>
      <c r="I187" s="216"/>
      <c r="J187" s="216">
        <v>0</v>
      </c>
      <c r="K187" s="216"/>
      <c r="L187" s="370">
        <v>20</v>
      </c>
      <c r="M187" s="420"/>
      <c r="N187" s="216">
        <v>0</v>
      </c>
      <c r="O187" s="216"/>
      <c r="P187" s="371" t="s">
        <v>130</v>
      </c>
      <c r="Q187" s="372" t="s">
        <v>131</v>
      </c>
    </row>
    <row r="188" spans="1:17" s="7" customFormat="1" ht="43.8" customHeight="1" x14ac:dyDescent="0.3">
      <c r="A188" s="532"/>
      <c r="B188" s="218">
        <v>21</v>
      </c>
      <c r="C188" s="402" t="s">
        <v>453</v>
      </c>
      <c r="D188" s="351" t="s">
        <v>20</v>
      </c>
      <c r="E188" s="24" t="s">
        <v>93</v>
      </c>
      <c r="F188" s="359">
        <v>66</v>
      </c>
      <c r="G188" s="359">
        <v>12.11</v>
      </c>
      <c r="H188" s="379">
        <v>0</v>
      </c>
      <c r="I188" s="379"/>
      <c r="J188" s="379">
        <v>0</v>
      </c>
      <c r="K188" s="379"/>
      <c r="L188" s="359">
        <v>66</v>
      </c>
      <c r="M188" s="359">
        <v>12.11</v>
      </c>
      <c r="N188" s="379">
        <v>0</v>
      </c>
      <c r="O188" s="379"/>
      <c r="P188" s="380"/>
      <c r="Q188" s="381"/>
    </row>
    <row r="189" spans="1:17" s="7" customFormat="1" ht="36.6" customHeight="1" x14ac:dyDescent="0.3">
      <c r="A189" s="532"/>
      <c r="B189" s="226"/>
      <c r="C189" s="401" t="s">
        <v>436</v>
      </c>
      <c r="D189" s="164" t="s">
        <v>20</v>
      </c>
      <c r="E189" s="44" t="s">
        <v>93</v>
      </c>
      <c r="F189" s="111">
        <v>40</v>
      </c>
      <c r="G189" s="111"/>
      <c r="H189" s="203">
        <v>0</v>
      </c>
      <c r="I189" s="203"/>
      <c r="J189" s="203">
        <v>0</v>
      </c>
      <c r="K189" s="203"/>
      <c r="L189" s="111">
        <v>40</v>
      </c>
      <c r="M189" s="111"/>
      <c r="N189" s="203">
        <v>0</v>
      </c>
      <c r="O189" s="203"/>
      <c r="P189" s="104" t="s">
        <v>84</v>
      </c>
      <c r="Q189" s="117">
        <v>4</v>
      </c>
    </row>
    <row r="190" spans="1:17" s="7" customFormat="1" ht="27.6" customHeight="1" x14ac:dyDescent="0.3">
      <c r="A190" s="532"/>
      <c r="B190" s="226"/>
      <c r="C190" s="401" t="s">
        <v>437</v>
      </c>
      <c r="D190" s="164" t="s">
        <v>20</v>
      </c>
      <c r="E190" s="44" t="s">
        <v>93</v>
      </c>
      <c r="F190" s="111">
        <v>20</v>
      </c>
      <c r="G190" s="111"/>
      <c r="H190" s="203">
        <v>0</v>
      </c>
      <c r="I190" s="203"/>
      <c r="J190" s="203">
        <v>0</v>
      </c>
      <c r="K190" s="203"/>
      <c r="L190" s="111">
        <v>20</v>
      </c>
      <c r="M190" s="111"/>
      <c r="N190" s="203">
        <v>0</v>
      </c>
      <c r="O190" s="203"/>
      <c r="P190" s="104" t="s">
        <v>84</v>
      </c>
      <c r="Q190" s="117">
        <v>2</v>
      </c>
    </row>
    <row r="191" spans="1:17" s="7" customFormat="1" ht="33.6" customHeight="1" thickBot="1" x14ac:dyDescent="0.35">
      <c r="A191" s="532"/>
      <c r="B191" s="227"/>
      <c r="C191" s="41" t="s">
        <v>470</v>
      </c>
      <c r="D191" s="352" t="s">
        <v>20</v>
      </c>
      <c r="E191" s="26" t="s">
        <v>93</v>
      </c>
      <c r="F191" s="368">
        <v>6</v>
      </c>
      <c r="G191" s="368">
        <v>12.11</v>
      </c>
      <c r="H191" s="213">
        <v>0</v>
      </c>
      <c r="I191" s="213"/>
      <c r="J191" s="213">
        <v>0</v>
      </c>
      <c r="K191" s="213"/>
      <c r="L191" s="368">
        <v>6</v>
      </c>
      <c r="M191" s="368">
        <v>12.11</v>
      </c>
      <c r="N191" s="213">
        <v>0</v>
      </c>
      <c r="O191" s="213"/>
      <c r="P191" s="366" t="s">
        <v>84</v>
      </c>
      <c r="Q191" s="382">
        <v>1</v>
      </c>
    </row>
    <row r="192" spans="1:17" s="7" customFormat="1" ht="100.8" customHeight="1" thickBot="1" x14ac:dyDescent="0.35">
      <c r="A192" s="533"/>
      <c r="B192" s="373">
        <v>22</v>
      </c>
      <c r="C192" s="374" t="s">
        <v>375</v>
      </c>
      <c r="D192" s="375" t="s">
        <v>20</v>
      </c>
      <c r="E192" s="101" t="s">
        <v>93</v>
      </c>
      <c r="F192" s="376">
        <v>30</v>
      </c>
      <c r="G192" s="376"/>
      <c r="H192" s="201">
        <v>0</v>
      </c>
      <c r="I192" s="201"/>
      <c r="J192" s="201">
        <v>0</v>
      </c>
      <c r="K192" s="201"/>
      <c r="L192" s="377">
        <v>30</v>
      </c>
      <c r="M192" s="377"/>
      <c r="N192" s="201">
        <v>0</v>
      </c>
      <c r="O192" s="201"/>
      <c r="P192" s="90" t="s">
        <v>132</v>
      </c>
      <c r="Q192" s="378" t="s">
        <v>133</v>
      </c>
    </row>
    <row r="193" spans="1:17" s="7" customFormat="1" ht="46.8" x14ac:dyDescent="0.3">
      <c r="A193" s="532"/>
      <c r="B193" s="218">
        <v>23</v>
      </c>
      <c r="C193" s="219" t="s">
        <v>345</v>
      </c>
      <c r="D193" s="220" t="s">
        <v>20</v>
      </c>
      <c r="E193" s="221"/>
      <c r="F193" s="222">
        <v>0</v>
      </c>
      <c r="G193" s="222"/>
      <c r="H193" s="223">
        <v>0</v>
      </c>
      <c r="I193" s="223"/>
      <c r="J193" s="223">
        <v>0</v>
      </c>
      <c r="K193" s="223"/>
      <c r="L193" s="222">
        <v>0</v>
      </c>
      <c r="M193" s="222"/>
      <c r="N193" s="223">
        <v>0</v>
      </c>
      <c r="O193" s="223"/>
      <c r="P193" s="224"/>
      <c r="Q193" s="225"/>
    </row>
    <row r="194" spans="1:17" s="7" customFormat="1" ht="78" x14ac:dyDescent="0.3">
      <c r="A194" s="532"/>
      <c r="B194" s="226"/>
      <c r="C194" s="36" t="s">
        <v>272</v>
      </c>
      <c r="D194" s="94" t="s">
        <v>20</v>
      </c>
      <c r="E194" s="48" t="s">
        <v>273</v>
      </c>
      <c r="F194" s="50">
        <v>0</v>
      </c>
      <c r="G194" s="412"/>
      <c r="H194" s="201">
        <v>0</v>
      </c>
      <c r="I194" s="201"/>
      <c r="J194" s="201">
        <v>0</v>
      </c>
      <c r="K194" s="201"/>
      <c r="L194" s="50">
        <v>0</v>
      </c>
      <c r="M194" s="412"/>
      <c r="N194" s="201">
        <v>0</v>
      </c>
      <c r="O194" s="201"/>
      <c r="P194" s="46" t="s">
        <v>274</v>
      </c>
      <c r="Q194" s="165" t="s">
        <v>101</v>
      </c>
    </row>
    <row r="195" spans="1:17" s="7" customFormat="1" ht="62.4" x14ac:dyDescent="0.3">
      <c r="A195" s="532"/>
      <c r="B195" s="226"/>
      <c r="C195" s="36" t="s">
        <v>275</v>
      </c>
      <c r="D195" s="94" t="s">
        <v>20</v>
      </c>
      <c r="E195" s="48" t="s">
        <v>273</v>
      </c>
      <c r="F195" s="50">
        <v>0</v>
      </c>
      <c r="G195" s="412"/>
      <c r="H195" s="201">
        <v>0</v>
      </c>
      <c r="I195" s="201"/>
      <c r="J195" s="201">
        <v>0</v>
      </c>
      <c r="K195" s="201"/>
      <c r="L195" s="50">
        <v>0</v>
      </c>
      <c r="M195" s="412"/>
      <c r="N195" s="201">
        <v>0</v>
      </c>
      <c r="O195" s="201"/>
      <c r="P195" s="46" t="s">
        <v>276</v>
      </c>
      <c r="Q195" s="165" t="s">
        <v>96</v>
      </c>
    </row>
    <row r="196" spans="1:17" s="7" customFormat="1" ht="78" x14ac:dyDescent="0.3">
      <c r="A196" s="532"/>
      <c r="B196" s="226"/>
      <c r="C196" s="36" t="s">
        <v>277</v>
      </c>
      <c r="D196" s="94" t="s">
        <v>20</v>
      </c>
      <c r="E196" s="44" t="s">
        <v>93</v>
      </c>
      <c r="F196" s="50">
        <v>0</v>
      </c>
      <c r="G196" s="412"/>
      <c r="H196" s="201">
        <v>0</v>
      </c>
      <c r="I196" s="201"/>
      <c r="J196" s="201">
        <v>0</v>
      </c>
      <c r="K196" s="201"/>
      <c r="L196" s="201">
        <v>0</v>
      </c>
      <c r="M196" s="201"/>
      <c r="N196" s="201">
        <v>0</v>
      </c>
      <c r="O196" s="201"/>
      <c r="P196" s="46" t="s">
        <v>278</v>
      </c>
      <c r="Q196" s="165" t="s">
        <v>101</v>
      </c>
    </row>
    <row r="197" spans="1:17" s="7" customFormat="1" ht="94.2" thickBot="1" x14ac:dyDescent="0.35">
      <c r="A197" s="532"/>
      <c r="B197" s="227"/>
      <c r="C197" s="228" t="s">
        <v>279</v>
      </c>
      <c r="D197" s="229" t="s">
        <v>20</v>
      </c>
      <c r="E197" s="26" t="s">
        <v>93</v>
      </c>
      <c r="F197" s="230">
        <v>0</v>
      </c>
      <c r="G197" s="413"/>
      <c r="H197" s="231">
        <v>0</v>
      </c>
      <c r="I197" s="231"/>
      <c r="J197" s="231">
        <v>0</v>
      </c>
      <c r="K197" s="231"/>
      <c r="L197" s="231">
        <v>0</v>
      </c>
      <c r="M197" s="231"/>
      <c r="N197" s="231">
        <v>0</v>
      </c>
      <c r="O197" s="231"/>
      <c r="P197" s="232" t="s">
        <v>280</v>
      </c>
      <c r="Q197" s="233" t="s">
        <v>206</v>
      </c>
    </row>
    <row r="198" spans="1:17" s="7" customFormat="1" ht="78" x14ac:dyDescent="0.3">
      <c r="A198" s="532"/>
      <c r="B198" s="237">
        <v>24</v>
      </c>
      <c r="C198" s="238" t="s">
        <v>346</v>
      </c>
      <c r="D198" s="93" t="s">
        <v>20</v>
      </c>
      <c r="E198" s="355" t="s">
        <v>281</v>
      </c>
      <c r="F198" s="356">
        <v>0</v>
      </c>
      <c r="G198" s="356"/>
      <c r="H198" s="211">
        <v>0</v>
      </c>
      <c r="I198" s="211"/>
      <c r="J198" s="211">
        <v>0</v>
      </c>
      <c r="K198" s="211"/>
      <c r="L198" s="357">
        <v>0</v>
      </c>
      <c r="M198" s="357"/>
      <c r="N198" s="235">
        <v>0</v>
      </c>
      <c r="O198" s="235"/>
      <c r="P198" s="238" t="s">
        <v>282</v>
      </c>
      <c r="Q198" s="239" t="s">
        <v>283</v>
      </c>
    </row>
    <row r="199" spans="1:17" s="7" customFormat="1" ht="73.95" customHeight="1" x14ac:dyDescent="0.3">
      <c r="A199" s="532"/>
      <c r="B199" s="240"/>
      <c r="C199" s="46" t="s">
        <v>284</v>
      </c>
      <c r="D199" s="94" t="s">
        <v>20</v>
      </c>
      <c r="E199" s="45" t="s">
        <v>285</v>
      </c>
      <c r="F199" s="51">
        <v>0</v>
      </c>
      <c r="G199" s="414"/>
      <c r="H199" s="236">
        <v>0</v>
      </c>
      <c r="I199" s="236"/>
      <c r="J199" s="236">
        <v>0</v>
      </c>
      <c r="K199" s="236"/>
      <c r="L199" s="236">
        <v>0</v>
      </c>
      <c r="M199" s="236"/>
      <c r="N199" s="236">
        <v>0</v>
      </c>
      <c r="O199" s="236"/>
      <c r="P199" s="46" t="s">
        <v>282</v>
      </c>
      <c r="Q199" s="165" t="s">
        <v>286</v>
      </c>
    </row>
    <row r="200" spans="1:17" s="7" customFormat="1" ht="46.8" x14ac:dyDescent="0.3">
      <c r="A200" s="532"/>
      <c r="B200" s="240"/>
      <c r="C200" s="46" t="s">
        <v>287</v>
      </c>
      <c r="D200" s="94" t="s">
        <v>20</v>
      </c>
      <c r="E200" s="46" t="s">
        <v>288</v>
      </c>
      <c r="F200" s="51">
        <v>0</v>
      </c>
      <c r="G200" s="51"/>
      <c r="H200" s="210">
        <v>0</v>
      </c>
      <c r="I200" s="210"/>
      <c r="J200" s="210">
        <v>0</v>
      </c>
      <c r="K200" s="210"/>
      <c r="L200" s="210">
        <v>0</v>
      </c>
      <c r="M200" s="210"/>
      <c r="N200" s="210">
        <v>0</v>
      </c>
      <c r="O200" s="210"/>
      <c r="P200" s="46" t="s">
        <v>282</v>
      </c>
      <c r="Q200" s="174" t="s">
        <v>289</v>
      </c>
    </row>
    <row r="201" spans="1:17" s="7" customFormat="1" ht="62.4" x14ac:dyDescent="0.3">
      <c r="A201" s="532"/>
      <c r="B201" s="240"/>
      <c r="C201" s="46" t="s">
        <v>290</v>
      </c>
      <c r="D201" s="94" t="s">
        <v>20</v>
      </c>
      <c r="E201" s="46" t="s">
        <v>291</v>
      </c>
      <c r="F201" s="51">
        <v>0</v>
      </c>
      <c r="G201" s="51"/>
      <c r="H201" s="210">
        <v>0</v>
      </c>
      <c r="I201" s="210"/>
      <c r="J201" s="210">
        <v>0</v>
      </c>
      <c r="K201" s="210"/>
      <c r="L201" s="210">
        <v>0</v>
      </c>
      <c r="M201" s="210"/>
      <c r="N201" s="210">
        <v>0</v>
      </c>
      <c r="O201" s="210"/>
      <c r="P201" s="46" t="s">
        <v>282</v>
      </c>
      <c r="Q201" s="174" t="s">
        <v>292</v>
      </c>
    </row>
    <row r="202" spans="1:17" s="7" customFormat="1" ht="63" thickBot="1" x14ac:dyDescent="0.35">
      <c r="A202" s="532"/>
      <c r="B202" s="241"/>
      <c r="C202" s="242" t="s">
        <v>293</v>
      </c>
      <c r="D202" s="229" t="s">
        <v>20</v>
      </c>
      <c r="E202" s="232" t="s">
        <v>291</v>
      </c>
      <c r="F202" s="243">
        <v>0</v>
      </c>
      <c r="G202" s="243"/>
      <c r="H202" s="244">
        <v>0</v>
      </c>
      <c r="I202" s="244"/>
      <c r="J202" s="244">
        <v>0</v>
      </c>
      <c r="K202" s="244"/>
      <c r="L202" s="244">
        <v>0</v>
      </c>
      <c r="M202" s="244"/>
      <c r="N202" s="244">
        <v>0</v>
      </c>
      <c r="O202" s="244"/>
      <c r="P202" s="232" t="s">
        <v>294</v>
      </c>
      <c r="Q202" s="245" t="s">
        <v>295</v>
      </c>
    </row>
    <row r="203" spans="1:17" s="7" customFormat="1" ht="46.8" x14ac:dyDescent="0.3">
      <c r="A203" s="532"/>
      <c r="B203" s="237">
        <v>25</v>
      </c>
      <c r="C203" s="247" t="s">
        <v>347</v>
      </c>
      <c r="D203" s="220" t="s">
        <v>20</v>
      </c>
      <c r="E203" s="234" t="s">
        <v>285</v>
      </c>
      <c r="F203" s="246">
        <v>0</v>
      </c>
      <c r="G203" s="246"/>
      <c r="H203" s="246">
        <v>0</v>
      </c>
      <c r="I203" s="246"/>
      <c r="J203" s="246">
        <v>0</v>
      </c>
      <c r="K203" s="246"/>
      <c r="L203" s="246">
        <v>0</v>
      </c>
      <c r="M203" s="246"/>
      <c r="N203" s="246">
        <v>0</v>
      </c>
      <c r="O203" s="246"/>
      <c r="P203" s="248" t="s">
        <v>296</v>
      </c>
      <c r="Q203" s="249" t="s">
        <v>297</v>
      </c>
    </row>
    <row r="204" spans="1:17" s="7" customFormat="1" ht="62.4" x14ac:dyDescent="0.3">
      <c r="A204" s="532"/>
      <c r="B204" s="240"/>
      <c r="C204" s="47" t="s">
        <v>298</v>
      </c>
      <c r="D204" s="94" t="s">
        <v>20</v>
      </c>
      <c r="E204" s="45" t="s">
        <v>285</v>
      </c>
      <c r="F204" s="51">
        <v>0</v>
      </c>
      <c r="G204" s="51"/>
      <c r="H204" s="51">
        <v>0</v>
      </c>
      <c r="I204" s="51"/>
      <c r="J204" s="51">
        <v>0</v>
      </c>
      <c r="K204" s="51"/>
      <c r="L204" s="51">
        <v>0</v>
      </c>
      <c r="M204" s="51"/>
      <c r="N204" s="51">
        <v>0</v>
      </c>
      <c r="O204" s="51"/>
      <c r="P204" s="41" t="s">
        <v>296</v>
      </c>
      <c r="Q204" s="175" t="s">
        <v>299</v>
      </c>
    </row>
    <row r="205" spans="1:17" s="7" customFormat="1" ht="94.95" customHeight="1" x14ac:dyDescent="0.3">
      <c r="A205" s="532"/>
      <c r="B205" s="240"/>
      <c r="C205" s="46" t="s">
        <v>300</v>
      </c>
      <c r="D205" s="94" t="s">
        <v>20</v>
      </c>
      <c r="E205" s="45" t="s">
        <v>285</v>
      </c>
      <c r="F205" s="51">
        <v>0</v>
      </c>
      <c r="G205" s="51"/>
      <c r="H205" s="51">
        <v>0</v>
      </c>
      <c r="I205" s="51"/>
      <c r="J205" s="51">
        <v>0</v>
      </c>
      <c r="K205" s="51"/>
      <c r="L205" s="51">
        <v>0</v>
      </c>
      <c r="M205" s="51"/>
      <c r="N205" s="51">
        <v>0</v>
      </c>
      <c r="O205" s="51"/>
      <c r="P205" s="41" t="s">
        <v>301</v>
      </c>
      <c r="Q205" s="175" t="s">
        <v>302</v>
      </c>
    </row>
    <row r="206" spans="1:17" s="7" customFormat="1" ht="93.6" x14ac:dyDescent="0.3">
      <c r="A206" s="532"/>
      <c r="B206" s="250"/>
      <c r="C206" s="251" t="s">
        <v>303</v>
      </c>
      <c r="D206" s="252" t="s">
        <v>20</v>
      </c>
      <c r="E206" s="253" t="s">
        <v>304</v>
      </c>
      <c r="F206" s="254">
        <v>0</v>
      </c>
      <c r="G206" s="415"/>
      <c r="H206" s="254">
        <v>0</v>
      </c>
      <c r="I206" s="415"/>
      <c r="J206" s="254">
        <v>0</v>
      </c>
      <c r="K206" s="415"/>
      <c r="L206" s="254">
        <v>0</v>
      </c>
      <c r="M206" s="415"/>
      <c r="N206" s="254">
        <v>0</v>
      </c>
      <c r="O206" s="415"/>
      <c r="P206" s="255" t="s">
        <v>305</v>
      </c>
      <c r="Q206" s="256" t="s">
        <v>306</v>
      </c>
    </row>
    <row r="207" spans="1:17" s="7" customFormat="1" ht="78" x14ac:dyDescent="0.3">
      <c r="A207" s="347"/>
      <c r="B207" s="363">
        <v>26</v>
      </c>
      <c r="C207" s="41" t="s">
        <v>439</v>
      </c>
      <c r="D207" s="39" t="s">
        <v>20</v>
      </c>
      <c r="E207" s="39" t="s">
        <v>93</v>
      </c>
      <c r="F207" s="104">
        <v>30</v>
      </c>
      <c r="G207" s="409"/>
      <c r="H207" s="254">
        <v>0</v>
      </c>
      <c r="I207" s="415"/>
      <c r="J207" s="254">
        <v>0</v>
      </c>
      <c r="K207" s="415"/>
      <c r="L207" s="104">
        <v>30</v>
      </c>
      <c r="M207" s="409"/>
      <c r="N207" s="254">
        <v>0</v>
      </c>
      <c r="O207" s="415"/>
      <c r="P207" s="39" t="s">
        <v>84</v>
      </c>
      <c r="Q207" s="354">
        <v>2</v>
      </c>
    </row>
    <row r="208" spans="1:17" s="7" customFormat="1" ht="31.2" x14ac:dyDescent="0.3">
      <c r="A208" s="347"/>
      <c r="B208" s="363">
        <v>27</v>
      </c>
      <c r="C208" s="41" t="s">
        <v>440</v>
      </c>
      <c r="D208" s="39" t="s">
        <v>20</v>
      </c>
      <c r="E208" s="39" t="s">
        <v>93</v>
      </c>
      <c r="F208" s="104">
        <v>233</v>
      </c>
      <c r="G208" s="409">
        <v>160</v>
      </c>
      <c r="H208" s="254">
        <v>0</v>
      </c>
      <c r="I208" s="415"/>
      <c r="J208" s="254">
        <v>0</v>
      </c>
      <c r="K208" s="415"/>
      <c r="L208" s="104">
        <v>233</v>
      </c>
      <c r="M208" s="409">
        <v>160</v>
      </c>
      <c r="N208" s="254">
        <v>0</v>
      </c>
      <c r="O208" s="415"/>
      <c r="P208" s="39" t="s">
        <v>84</v>
      </c>
      <c r="Q208" s="354">
        <v>7</v>
      </c>
    </row>
    <row r="209" spans="1:17" s="7" customFormat="1" ht="31.8" thickBot="1" x14ac:dyDescent="0.35">
      <c r="A209" s="347"/>
      <c r="B209" s="383">
        <v>28</v>
      </c>
      <c r="C209" s="129" t="s">
        <v>441</v>
      </c>
      <c r="D209" s="130" t="s">
        <v>20</v>
      </c>
      <c r="E209" s="130" t="s">
        <v>93</v>
      </c>
      <c r="F209" s="364">
        <v>150</v>
      </c>
      <c r="G209" s="409"/>
      <c r="H209" s="384">
        <v>0</v>
      </c>
      <c r="I209" s="415"/>
      <c r="J209" s="243">
        <v>0</v>
      </c>
      <c r="K209" s="243"/>
      <c r="L209" s="366">
        <v>150</v>
      </c>
      <c r="M209" s="366"/>
      <c r="N209" s="243">
        <v>0</v>
      </c>
      <c r="O209" s="243"/>
      <c r="P209" s="387" t="s">
        <v>84</v>
      </c>
      <c r="Q209" s="466">
        <v>3</v>
      </c>
    </row>
    <row r="210" spans="1:17" s="7" customFormat="1" ht="31.2" x14ac:dyDescent="0.3">
      <c r="A210" s="348"/>
      <c r="B210" s="388">
        <v>29</v>
      </c>
      <c r="C210" s="389" t="s">
        <v>442</v>
      </c>
      <c r="D210" s="390" t="s">
        <v>20</v>
      </c>
      <c r="E210" s="390" t="s">
        <v>93</v>
      </c>
      <c r="F210" s="391">
        <v>585</v>
      </c>
      <c r="G210" s="391">
        <v>20</v>
      </c>
      <c r="H210" s="392">
        <v>0</v>
      </c>
      <c r="I210" s="392"/>
      <c r="J210" s="419">
        <v>0</v>
      </c>
      <c r="K210" s="419"/>
      <c r="L210" s="465">
        <v>585</v>
      </c>
      <c r="M210" s="465">
        <v>20</v>
      </c>
      <c r="N210" s="425"/>
      <c r="O210" s="425"/>
      <c r="P210" s="98"/>
      <c r="Q210" s="425"/>
    </row>
    <row r="211" spans="1:17" s="7" customFormat="1" ht="62.4" x14ac:dyDescent="0.3">
      <c r="A211" s="348"/>
      <c r="B211" s="393"/>
      <c r="C211" s="41" t="s">
        <v>445</v>
      </c>
      <c r="D211" s="39" t="s">
        <v>20</v>
      </c>
      <c r="E211" s="39" t="s">
        <v>93</v>
      </c>
      <c r="F211" s="104">
        <v>100</v>
      </c>
      <c r="G211" s="104"/>
      <c r="H211" s="51">
        <v>0</v>
      </c>
      <c r="I211" s="51"/>
      <c r="J211" s="51">
        <v>0</v>
      </c>
      <c r="K211" s="51"/>
      <c r="L211" s="104">
        <v>100</v>
      </c>
      <c r="M211" s="104"/>
      <c r="N211" s="395"/>
      <c r="O211" s="395"/>
      <c r="P211" s="104" t="s">
        <v>84</v>
      </c>
      <c r="Q211" s="395">
        <v>2</v>
      </c>
    </row>
    <row r="212" spans="1:17" s="7" customFormat="1" ht="31.2" x14ac:dyDescent="0.3">
      <c r="A212" s="348"/>
      <c r="B212" s="393"/>
      <c r="C212" s="41" t="s">
        <v>446</v>
      </c>
      <c r="D212" s="39" t="s">
        <v>20</v>
      </c>
      <c r="E212" s="39" t="s">
        <v>93</v>
      </c>
      <c r="F212" s="104">
        <v>100</v>
      </c>
      <c r="G212" s="104">
        <v>20</v>
      </c>
      <c r="H212" s="51">
        <v>0</v>
      </c>
      <c r="I212" s="51"/>
      <c r="J212" s="51">
        <v>0</v>
      </c>
      <c r="K212" s="51"/>
      <c r="L212" s="104">
        <v>100</v>
      </c>
      <c r="M212" s="104">
        <v>20</v>
      </c>
      <c r="N212" s="395"/>
      <c r="O212" s="395"/>
      <c r="P212" s="104" t="s">
        <v>84</v>
      </c>
      <c r="Q212" s="395">
        <v>2</v>
      </c>
    </row>
    <row r="213" spans="1:17" s="7" customFormat="1" ht="62.4" x14ac:dyDescent="0.3">
      <c r="A213" s="348"/>
      <c r="B213" s="393"/>
      <c r="C213" s="41" t="s">
        <v>447</v>
      </c>
      <c r="D213" s="39" t="s">
        <v>20</v>
      </c>
      <c r="E213" s="39" t="s">
        <v>93</v>
      </c>
      <c r="F213" s="104">
        <v>10</v>
      </c>
      <c r="G213" s="104"/>
      <c r="H213" s="51">
        <v>0</v>
      </c>
      <c r="I213" s="51"/>
      <c r="J213" s="51">
        <v>0</v>
      </c>
      <c r="K213" s="51"/>
      <c r="L213" s="104">
        <v>10</v>
      </c>
      <c r="M213" s="104"/>
      <c r="N213" s="395"/>
      <c r="O213" s="395"/>
      <c r="P213" s="104" t="s">
        <v>84</v>
      </c>
      <c r="Q213" s="395">
        <v>2</v>
      </c>
    </row>
    <row r="214" spans="1:17" s="7" customFormat="1" ht="31.2" x14ac:dyDescent="0.3">
      <c r="A214" s="348"/>
      <c r="B214" s="393"/>
      <c r="C214" s="41" t="s">
        <v>448</v>
      </c>
      <c r="D214" s="39" t="s">
        <v>20</v>
      </c>
      <c r="E214" s="39" t="s">
        <v>93</v>
      </c>
      <c r="F214" s="104">
        <v>25</v>
      </c>
      <c r="G214" s="104"/>
      <c r="H214" s="51">
        <v>0</v>
      </c>
      <c r="I214" s="51"/>
      <c r="J214" s="51">
        <v>0</v>
      </c>
      <c r="K214" s="51"/>
      <c r="L214" s="104">
        <v>25</v>
      </c>
      <c r="M214" s="104"/>
      <c r="N214" s="395"/>
      <c r="O214" s="395"/>
      <c r="P214" s="104" t="s">
        <v>84</v>
      </c>
      <c r="Q214" s="395">
        <v>1</v>
      </c>
    </row>
    <row r="215" spans="1:17" s="7" customFormat="1" ht="31.2" x14ac:dyDescent="0.3">
      <c r="A215" s="348"/>
      <c r="B215" s="393"/>
      <c r="C215" s="41" t="s">
        <v>443</v>
      </c>
      <c r="D215" s="39" t="s">
        <v>20</v>
      </c>
      <c r="E215" s="39" t="s">
        <v>93</v>
      </c>
      <c r="F215" s="104">
        <v>50</v>
      </c>
      <c r="G215" s="104"/>
      <c r="H215" s="51">
        <v>0</v>
      </c>
      <c r="I215" s="51"/>
      <c r="J215" s="51">
        <v>0</v>
      </c>
      <c r="K215" s="51"/>
      <c r="L215" s="104">
        <v>50</v>
      </c>
      <c r="M215" s="104"/>
      <c r="N215" s="395"/>
      <c r="O215" s="395"/>
      <c r="P215" s="104" t="s">
        <v>84</v>
      </c>
      <c r="Q215" s="395">
        <v>1</v>
      </c>
    </row>
    <row r="216" spans="1:17" s="7" customFormat="1" ht="62.4" x14ac:dyDescent="0.3">
      <c r="A216" s="348"/>
      <c r="B216" s="393"/>
      <c r="C216" s="41" t="s">
        <v>449</v>
      </c>
      <c r="D216" s="39" t="s">
        <v>20</v>
      </c>
      <c r="E216" s="39" t="s">
        <v>93</v>
      </c>
      <c r="F216" s="104">
        <v>0</v>
      </c>
      <c r="G216" s="104"/>
      <c r="H216" s="51">
        <v>0</v>
      </c>
      <c r="I216" s="51"/>
      <c r="J216" s="51">
        <v>0</v>
      </c>
      <c r="K216" s="51"/>
      <c r="L216" s="104">
        <v>0</v>
      </c>
      <c r="M216" s="104"/>
      <c r="N216" s="395"/>
      <c r="O216" s="395"/>
      <c r="P216" s="104" t="s">
        <v>84</v>
      </c>
      <c r="Q216" s="395" t="s">
        <v>219</v>
      </c>
    </row>
    <row r="217" spans="1:17" s="7" customFormat="1" ht="47.4" thickBot="1" x14ac:dyDescent="0.35">
      <c r="A217" s="348"/>
      <c r="B217" s="394"/>
      <c r="C217" s="365" t="s">
        <v>444</v>
      </c>
      <c r="D217" s="387" t="s">
        <v>20</v>
      </c>
      <c r="E217" s="387" t="s">
        <v>93</v>
      </c>
      <c r="F217" s="366">
        <v>300</v>
      </c>
      <c r="G217" s="366"/>
      <c r="H217" s="243">
        <v>0</v>
      </c>
      <c r="I217" s="243"/>
      <c r="J217" s="243">
        <v>0</v>
      </c>
      <c r="K217" s="243"/>
      <c r="L217" s="366">
        <v>300</v>
      </c>
      <c r="M217" s="366"/>
      <c r="N217" s="469"/>
      <c r="O217" s="469"/>
      <c r="P217" s="366" t="s">
        <v>84</v>
      </c>
      <c r="Q217" s="469">
        <v>30</v>
      </c>
    </row>
    <row r="218" spans="1:17" s="32" customFormat="1" ht="27" customHeight="1" thickBot="1" x14ac:dyDescent="0.35">
      <c r="A218" s="428"/>
      <c r="B218" s="429"/>
      <c r="C218" s="430" t="s">
        <v>450</v>
      </c>
      <c r="D218" s="431"/>
      <c r="E218" s="432"/>
      <c r="F218" s="433">
        <f>F151+F156+F159+F171+F172+F173+F174+F175+F176+F177+F178+F179+F180+F181+F182+F183+F184+F185+F186+F187+F188+F192+F193+F198+F203+F207+F208+F209+F210</f>
        <v>6624.09</v>
      </c>
      <c r="G218" s="433">
        <f t="shared" ref="G218:N218" si="17">G151+G156+G159+G171+G172+G173+G174+G175+G176+G177+G178+G179+G180+G181+G182+G183+G184+G185+G186+G187+G188+G192+G193+G198+G203+G207+G208+G209+G210</f>
        <v>1125.396</v>
      </c>
      <c r="H218" s="433">
        <f t="shared" si="17"/>
        <v>0</v>
      </c>
      <c r="I218" s="433"/>
      <c r="J218" s="433">
        <f t="shared" si="17"/>
        <v>37.706000000000003</v>
      </c>
      <c r="K218" s="433">
        <f t="shared" si="17"/>
        <v>0</v>
      </c>
      <c r="L218" s="433">
        <f t="shared" si="17"/>
        <v>6586.3799999999992</v>
      </c>
      <c r="M218" s="433">
        <f t="shared" si="17"/>
        <v>1125.396</v>
      </c>
      <c r="N218" s="433">
        <f t="shared" si="17"/>
        <v>0</v>
      </c>
      <c r="O218" s="433"/>
      <c r="P218" s="434"/>
      <c r="Q218" s="435"/>
    </row>
    <row r="219" spans="1:17" ht="27.6" customHeight="1" thickBot="1" x14ac:dyDescent="0.35">
      <c r="A219" s="521" t="s">
        <v>388</v>
      </c>
      <c r="B219" s="522"/>
      <c r="C219" s="522"/>
      <c r="D219" s="522"/>
      <c r="E219" s="522"/>
      <c r="F219" s="522"/>
      <c r="G219" s="522"/>
      <c r="H219" s="522"/>
      <c r="I219" s="522"/>
      <c r="J219" s="522"/>
      <c r="K219" s="522"/>
      <c r="L219" s="522"/>
      <c r="M219" s="522"/>
      <c r="N219" s="522"/>
      <c r="O219" s="522"/>
      <c r="P219" s="522"/>
      <c r="Q219" s="523"/>
    </row>
    <row r="220" spans="1:17" ht="73.95" customHeight="1" x14ac:dyDescent="0.3">
      <c r="A220" s="550" t="s">
        <v>27</v>
      </c>
      <c r="B220" s="98">
        <v>1</v>
      </c>
      <c r="C220" s="176" t="s">
        <v>28</v>
      </c>
      <c r="D220" s="93" t="s">
        <v>20</v>
      </c>
      <c r="E220" s="177" t="s">
        <v>55</v>
      </c>
      <c r="F220" s="441">
        <v>2</v>
      </c>
      <c r="G220" s="441"/>
      <c r="H220" s="441">
        <v>0</v>
      </c>
      <c r="I220" s="441"/>
      <c r="J220" s="441">
        <v>0</v>
      </c>
      <c r="K220" s="441"/>
      <c r="L220" s="85">
        <v>0</v>
      </c>
      <c r="M220" s="85"/>
      <c r="N220" s="85">
        <v>2</v>
      </c>
      <c r="O220" s="85"/>
      <c r="P220" s="93" t="s">
        <v>30</v>
      </c>
      <c r="Q220" s="437">
        <v>400</v>
      </c>
    </row>
    <row r="221" spans="1:17" ht="65.400000000000006" customHeight="1" x14ac:dyDescent="0.3">
      <c r="A221" s="551"/>
      <c r="B221" s="39">
        <v>2</v>
      </c>
      <c r="C221" s="178" t="s">
        <v>31</v>
      </c>
      <c r="D221" s="177" t="s">
        <v>20</v>
      </c>
      <c r="E221" s="436" t="s">
        <v>55</v>
      </c>
      <c r="F221" s="184">
        <v>5</v>
      </c>
      <c r="G221" s="184"/>
      <c r="H221" s="184">
        <v>0</v>
      </c>
      <c r="I221" s="184"/>
      <c r="J221" s="184">
        <v>0</v>
      </c>
      <c r="K221" s="184"/>
      <c r="L221" s="104">
        <v>0</v>
      </c>
      <c r="M221" s="104"/>
      <c r="N221" s="104">
        <v>5</v>
      </c>
      <c r="O221" s="104"/>
      <c r="P221" s="397" t="s">
        <v>32</v>
      </c>
      <c r="Q221" s="438">
        <v>10</v>
      </c>
    </row>
    <row r="222" spans="1:17" ht="107.4" customHeight="1" x14ac:dyDescent="0.3">
      <c r="A222" s="179" t="s">
        <v>33</v>
      </c>
      <c r="B222" s="39">
        <v>3</v>
      </c>
      <c r="C222" s="57" t="s">
        <v>34</v>
      </c>
      <c r="D222" s="10" t="s">
        <v>20</v>
      </c>
      <c r="E222" s="436" t="s">
        <v>29</v>
      </c>
      <c r="F222" s="184">
        <v>0</v>
      </c>
      <c r="G222" s="184"/>
      <c r="H222" s="184">
        <v>0</v>
      </c>
      <c r="I222" s="184"/>
      <c r="J222" s="184">
        <v>0</v>
      </c>
      <c r="K222" s="184"/>
      <c r="L222" s="104">
        <v>0</v>
      </c>
      <c r="M222" s="104"/>
      <c r="N222" s="104">
        <v>0</v>
      </c>
      <c r="O222" s="104"/>
      <c r="P222" s="397" t="s">
        <v>32</v>
      </c>
      <c r="Q222" s="439">
        <v>5</v>
      </c>
    </row>
    <row r="223" spans="1:17" ht="82.95" customHeight="1" x14ac:dyDescent="0.3">
      <c r="A223" s="181" t="s">
        <v>35</v>
      </c>
      <c r="B223" s="182">
        <v>4</v>
      </c>
      <c r="C223" s="183" t="s">
        <v>36</v>
      </c>
      <c r="D223" s="11" t="s">
        <v>20</v>
      </c>
      <c r="E223" s="177" t="s">
        <v>29</v>
      </c>
      <c r="F223" s="184">
        <v>1</v>
      </c>
      <c r="G223" s="184"/>
      <c r="H223" s="184">
        <v>0</v>
      </c>
      <c r="I223" s="184"/>
      <c r="J223" s="184">
        <v>0</v>
      </c>
      <c r="K223" s="184"/>
      <c r="L223" s="104">
        <v>0</v>
      </c>
      <c r="M223" s="104"/>
      <c r="N223" s="104">
        <v>1</v>
      </c>
      <c r="O223" s="104"/>
      <c r="P223" s="397" t="s">
        <v>32</v>
      </c>
      <c r="Q223" s="440">
        <v>8</v>
      </c>
    </row>
    <row r="224" spans="1:17" ht="83.4" customHeight="1" x14ac:dyDescent="0.3">
      <c r="A224" s="186" t="s">
        <v>37</v>
      </c>
      <c r="B224" s="12">
        <v>5</v>
      </c>
      <c r="C224" s="129" t="s">
        <v>38</v>
      </c>
      <c r="D224" s="94" t="s">
        <v>20</v>
      </c>
      <c r="E224" s="13" t="s">
        <v>39</v>
      </c>
      <c r="F224" s="184">
        <v>1</v>
      </c>
      <c r="G224" s="184"/>
      <c r="H224" s="184">
        <v>0</v>
      </c>
      <c r="I224" s="184"/>
      <c r="J224" s="184">
        <v>0</v>
      </c>
      <c r="K224" s="184"/>
      <c r="L224" s="104">
        <v>0</v>
      </c>
      <c r="M224" s="104"/>
      <c r="N224" s="104">
        <v>1</v>
      </c>
      <c r="O224" s="426"/>
      <c r="P224" s="96" t="s">
        <v>32</v>
      </c>
      <c r="Q224" s="185">
        <v>5</v>
      </c>
    </row>
    <row r="225" spans="1:19" ht="71.400000000000006" customHeight="1" x14ac:dyDescent="0.3">
      <c r="A225" s="187" t="s">
        <v>40</v>
      </c>
      <c r="B225" s="94">
        <v>6</v>
      </c>
      <c r="C225" s="41" t="s">
        <v>41</v>
      </c>
      <c r="D225" s="94" t="s">
        <v>20</v>
      </c>
      <c r="E225" s="13" t="s">
        <v>197</v>
      </c>
      <c r="F225" s="184">
        <v>0</v>
      </c>
      <c r="G225" s="184"/>
      <c r="H225" s="184">
        <v>0</v>
      </c>
      <c r="I225" s="184"/>
      <c r="J225" s="184">
        <v>0</v>
      </c>
      <c r="K225" s="184"/>
      <c r="L225" s="104">
        <v>0</v>
      </c>
      <c r="M225" s="104"/>
      <c r="N225" s="104">
        <v>0</v>
      </c>
      <c r="O225" s="104"/>
      <c r="P225" s="460" t="s">
        <v>32</v>
      </c>
      <c r="Q225" s="474">
        <v>3</v>
      </c>
    </row>
    <row r="226" spans="1:19" ht="106.2" customHeight="1" x14ac:dyDescent="0.3">
      <c r="A226" s="188" t="s">
        <v>271</v>
      </c>
      <c r="B226" s="94">
        <v>9</v>
      </c>
      <c r="C226" s="129" t="s">
        <v>42</v>
      </c>
      <c r="D226" s="94" t="s">
        <v>20</v>
      </c>
      <c r="E226" s="13" t="s">
        <v>39</v>
      </c>
      <c r="F226" s="184">
        <v>3</v>
      </c>
      <c r="G226" s="184"/>
      <c r="H226" s="184">
        <v>0</v>
      </c>
      <c r="I226" s="184"/>
      <c r="J226" s="184">
        <v>0</v>
      </c>
      <c r="K226" s="184"/>
      <c r="L226" s="104">
        <v>0</v>
      </c>
      <c r="M226" s="104"/>
      <c r="N226" s="104">
        <v>3</v>
      </c>
      <c r="O226" s="104"/>
      <c r="P226" s="460" t="s">
        <v>32</v>
      </c>
      <c r="Q226" s="439">
        <v>8</v>
      </c>
    </row>
    <row r="227" spans="1:19" ht="72" customHeight="1" x14ac:dyDescent="0.3">
      <c r="A227" s="187" t="s">
        <v>270</v>
      </c>
      <c r="B227" s="94">
        <v>10</v>
      </c>
      <c r="C227" s="41" t="s">
        <v>43</v>
      </c>
      <c r="D227" s="94" t="s">
        <v>20</v>
      </c>
      <c r="E227" s="13" t="s">
        <v>39</v>
      </c>
      <c r="F227" s="184">
        <v>5</v>
      </c>
      <c r="G227" s="184"/>
      <c r="H227" s="184">
        <v>0</v>
      </c>
      <c r="I227" s="184"/>
      <c r="J227" s="184">
        <v>0</v>
      </c>
      <c r="K227" s="184"/>
      <c r="L227" s="104">
        <v>0</v>
      </c>
      <c r="M227" s="104"/>
      <c r="N227" s="104">
        <v>5</v>
      </c>
      <c r="O227" s="426"/>
      <c r="P227" s="96" t="s">
        <v>44</v>
      </c>
      <c r="Q227" s="189" t="s">
        <v>45</v>
      </c>
    </row>
    <row r="228" spans="1:19" ht="72.599999999999994" customHeight="1" x14ac:dyDescent="0.3">
      <c r="A228" s="190" t="s">
        <v>46</v>
      </c>
      <c r="B228" s="94">
        <v>11</v>
      </c>
      <c r="C228" s="129" t="s">
        <v>47</v>
      </c>
      <c r="D228" s="94" t="s">
        <v>20</v>
      </c>
      <c r="E228" s="13" t="s">
        <v>39</v>
      </c>
      <c r="F228" s="184">
        <v>1</v>
      </c>
      <c r="G228" s="184"/>
      <c r="H228" s="184">
        <v>0</v>
      </c>
      <c r="I228" s="184"/>
      <c r="J228" s="184">
        <v>0</v>
      </c>
      <c r="K228" s="184"/>
      <c r="L228" s="104">
        <v>0</v>
      </c>
      <c r="M228" s="104"/>
      <c r="N228" s="104">
        <v>1</v>
      </c>
      <c r="O228" s="427"/>
      <c r="P228" s="191" t="s">
        <v>44</v>
      </c>
      <c r="Q228" s="192" t="s">
        <v>48</v>
      </c>
    </row>
    <row r="229" spans="1:19" ht="64.2" customHeight="1" x14ac:dyDescent="0.3">
      <c r="A229" s="193" t="s">
        <v>49</v>
      </c>
      <c r="B229" s="194">
        <v>12</v>
      </c>
      <c r="C229" s="129" t="s">
        <v>50</v>
      </c>
      <c r="D229" s="94" t="s">
        <v>20</v>
      </c>
      <c r="E229" s="13" t="s">
        <v>39</v>
      </c>
      <c r="F229" s="184">
        <v>5</v>
      </c>
      <c r="G229" s="184"/>
      <c r="H229" s="184">
        <v>0</v>
      </c>
      <c r="I229" s="184"/>
      <c r="J229" s="184">
        <v>0</v>
      </c>
      <c r="K229" s="184"/>
      <c r="L229" s="104">
        <v>0</v>
      </c>
      <c r="M229" s="104"/>
      <c r="N229" s="104">
        <v>5</v>
      </c>
      <c r="O229" s="104"/>
      <c r="P229" s="71" t="s">
        <v>32</v>
      </c>
      <c r="Q229" s="180">
        <v>3</v>
      </c>
    </row>
    <row r="230" spans="1:19" ht="93" customHeight="1" x14ac:dyDescent="0.3">
      <c r="A230" s="195" t="s">
        <v>51</v>
      </c>
      <c r="B230" s="194">
        <v>13</v>
      </c>
      <c r="C230" s="196" t="s">
        <v>52</v>
      </c>
      <c r="D230" s="94" t="s">
        <v>20</v>
      </c>
      <c r="E230" s="13" t="s">
        <v>39</v>
      </c>
      <c r="F230" s="184">
        <v>5</v>
      </c>
      <c r="G230" s="184"/>
      <c r="H230" s="184">
        <v>0</v>
      </c>
      <c r="I230" s="184"/>
      <c r="J230" s="184">
        <v>0</v>
      </c>
      <c r="K230" s="184"/>
      <c r="L230" s="104">
        <v>0</v>
      </c>
      <c r="M230" s="104"/>
      <c r="N230" s="104">
        <v>5</v>
      </c>
      <c r="O230" s="427"/>
      <c r="P230" s="191" t="s">
        <v>32</v>
      </c>
      <c r="Q230" s="118">
        <v>10</v>
      </c>
    </row>
    <row r="231" spans="1:19" ht="96.6" customHeight="1" x14ac:dyDescent="0.3">
      <c r="A231" s="529" t="s">
        <v>265</v>
      </c>
      <c r="B231" s="14">
        <v>14</v>
      </c>
      <c r="C231" s="58" t="s">
        <v>53</v>
      </c>
      <c r="D231" s="94" t="s">
        <v>20</v>
      </c>
      <c r="E231" s="13" t="s">
        <v>39</v>
      </c>
      <c r="F231" s="184">
        <v>0</v>
      </c>
      <c r="G231" s="184"/>
      <c r="H231" s="184">
        <v>0</v>
      </c>
      <c r="I231" s="184"/>
      <c r="J231" s="184">
        <v>0</v>
      </c>
      <c r="K231" s="184"/>
      <c r="L231" s="104">
        <v>0</v>
      </c>
      <c r="M231" s="104"/>
      <c r="N231" s="104">
        <v>0</v>
      </c>
      <c r="O231" s="427"/>
      <c r="P231" s="191" t="s">
        <v>32</v>
      </c>
      <c r="Q231" s="118">
        <v>10</v>
      </c>
    </row>
    <row r="232" spans="1:19" ht="85.2" customHeight="1" thickBot="1" x14ac:dyDescent="0.35">
      <c r="A232" s="530"/>
      <c r="B232" s="260">
        <v>15</v>
      </c>
      <c r="C232" s="261" t="s">
        <v>54</v>
      </c>
      <c r="D232" s="443" t="s">
        <v>20</v>
      </c>
      <c r="E232" s="442" t="s">
        <v>39</v>
      </c>
      <c r="F232" s="417">
        <v>0</v>
      </c>
      <c r="G232" s="417"/>
      <c r="H232" s="417">
        <v>0</v>
      </c>
      <c r="I232" s="417"/>
      <c r="J232" s="417">
        <v>0</v>
      </c>
      <c r="K232" s="417"/>
      <c r="L232" s="409">
        <v>0</v>
      </c>
      <c r="M232" s="409"/>
      <c r="N232" s="409">
        <v>0</v>
      </c>
      <c r="O232" s="427"/>
      <c r="P232" s="191" t="s">
        <v>32</v>
      </c>
      <c r="Q232" s="118">
        <v>5</v>
      </c>
    </row>
    <row r="233" spans="1:19" s="33" customFormat="1" ht="27" customHeight="1" thickBot="1" x14ac:dyDescent="0.35">
      <c r="A233" s="262"/>
      <c r="B233" s="263"/>
      <c r="C233" s="264" t="s">
        <v>392</v>
      </c>
      <c r="D233" s="263"/>
      <c r="E233" s="263"/>
      <c r="F233" s="265">
        <f>SUM(F220:F232)</f>
        <v>28</v>
      </c>
      <c r="G233" s="265"/>
      <c r="H233" s="265">
        <f t="shared" ref="H233:N233" si="18">SUM(H220:H232)</f>
        <v>0</v>
      </c>
      <c r="I233" s="265"/>
      <c r="J233" s="265">
        <f t="shared" si="18"/>
        <v>0</v>
      </c>
      <c r="K233" s="265"/>
      <c r="L233" s="265">
        <f t="shared" si="18"/>
        <v>0</v>
      </c>
      <c r="M233" s="265"/>
      <c r="N233" s="265">
        <f t="shared" si="18"/>
        <v>28</v>
      </c>
      <c r="O233" s="265"/>
      <c r="P233" s="266"/>
      <c r="Q233" s="267"/>
    </row>
    <row r="234" spans="1:19" s="37" customFormat="1" ht="31.95" customHeight="1" thickBot="1" x14ac:dyDescent="0.35">
      <c r="A234" s="521" t="s">
        <v>389</v>
      </c>
      <c r="B234" s="522"/>
      <c r="C234" s="522"/>
      <c r="D234" s="522"/>
      <c r="E234" s="522"/>
      <c r="F234" s="522"/>
      <c r="G234" s="522"/>
      <c r="H234" s="522"/>
      <c r="I234" s="522"/>
      <c r="J234" s="522"/>
      <c r="K234" s="522"/>
      <c r="L234" s="522"/>
      <c r="M234" s="522"/>
      <c r="N234" s="522"/>
      <c r="O234" s="522"/>
      <c r="P234" s="522"/>
      <c r="Q234" s="523"/>
    </row>
    <row r="235" spans="1:19" ht="97.2" customHeight="1" thickBot="1" x14ac:dyDescent="0.35">
      <c r="A235" s="268" t="s">
        <v>354</v>
      </c>
      <c r="B235" s="269">
        <v>1</v>
      </c>
      <c r="C235" s="270" t="s">
        <v>355</v>
      </c>
      <c r="D235" s="269" t="s">
        <v>20</v>
      </c>
      <c r="E235" s="269" t="s">
        <v>348</v>
      </c>
      <c r="F235" s="271">
        <v>0</v>
      </c>
      <c r="G235" s="271"/>
      <c r="H235" s="271">
        <v>0</v>
      </c>
      <c r="I235" s="271"/>
      <c r="J235" s="271">
        <v>0</v>
      </c>
      <c r="K235" s="271"/>
      <c r="L235" s="272">
        <v>0</v>
      </c>
      <c r="M235" s="272"/>
      <c r="N235" s="273">
        <v>0</v>
      </c>
      <c r="O235" s="273"/>
      <c r="P235" s="274" t="s">
        <v>356</v>
      </c>
      <c r="Q235" s="275">
        <v>1</v>
      </c>
    </row>
    <row r="236" spans="1:19" s="33" customFormat="1" ht="27" customHeight="1" thickBot="1" x14ac:dyDescent="0.35">
      <c r="A236" s="262"/>
      <c r="B236" s="263"/>
      <c r="C236" s="264" t="s">
        <v>391</v>
      </c>
      <c r="D236" s="263"/>
      <c r="E236" s="263"/>
      <c r="F236" s="265">
        <v>0</v>
      </c>
      <c r="G236" s="265"/>
      <c r="H236" s="265">
        <v>0</v>
      </c>
      <c r="I236" s="265"/>
      <c r="J236" s="265">
        <v>0</v>
      </c>
      <c r="K236" s="265"/>
      <c r="L236" s="265">
        <v>0</v>
      </c>
      <c r="M236" s="265"/>
      <c r="N236" s="265">
        <v>0</v>
      </c>
      <c r="O236" s="265"/>
      <c r="P236" s="264"/>
      <c r="Q236" s="276"/>
    </row>
    <row r="237" spans="1:19" ht="40.200000000000003" customHeight="1" thickBot="1" x14ac:dyDescent="0.35">
      <c r="A237" s="444"/>
      <c r="B237" s="445"/>
      <c r="C237" s="446" t="s">
        <v>468</v>
      </c>
      <c r="D237" s="445"/>
      <c r="E237" s="445"/>
      <c r="F237" s="447">
        <f>F25+F28+F31+F47+F51+F54+F59+F62+F67+F90+F95+F102+F113+F129+F133+F149+F218+F233+F236</f>
        <v>30641.65</v>
      </c>
      <c r="G237" s="447">
        <f>G25+G28+G31+G47+G51+G54+G59+G62+G67+G90+G95+G102+G113+G129+G133+G149+G218+G233+G236</f>
        <v>3851.5109999999995</v>
      </c>
      <c r="H237" s="447">
        <f t="shared" ref="H237:O237" si="19">H25+H28+H31+H47+H51+H54+H59+H62+H67+H90+H95+H102+H113+H129+H133+H149+H218+H233+H236</f>
        <v>0</v>
      </c>
      <c r="I237" s="447">
        <f t="shared" si="19"/>
        <v>0</v>
      </c>
      <c r="J237" s="447">
        <f t="shared" si="19"/>
        <v>37.706000000000003</v>
      </c>
      <c r="K237" s="447">
        <f t="shared" si="19"/>
        <v>0</v>
      </c>
      <c r="L237" s="447">
        <f t="shared" si="19"/>
        <v>30305.940000000002</v>
      </c>
      <c r="M237" s="447">
        <f t="shared" si="19"/>
        <v>3851.5109999999995</v>
      </c>
      <c r="N237" s="447">
        <f t="shared" si="19"/>
        <v>298</v>
      </c>
      <c r="O237" s="447">
        <f t="shared" si="19"/>
        <v>0</v>
      </c>
      <c r="P237" s="448"/>
      <c r="Q237" s="449"/>
    </row>
    <row r="240" spans="1:19" ht="43.2" customHeight="1" x14ac:dyDescent="0.4">
      <c r="A240" s="479" t="s">
        <v>2</v>
      </c>
      <c r="B240" s="479"/>
      <c r="C240" s="479"/>
      <c r="D240" s="479"/>
      <c r="E240" s="479"/>
      <c r="F240" s="479"/>
      <c r="G240" s="479"/>
      <c r="H240" s="479"/>
      <c r="I240" s="479"/>
      <c r="J240" s="479"/>
      <c r="K240" s="476"/>
      <c r="L240" s="477"/>
      <c r="M240" s="477"/>
      <c r="P240" s="66"/>
      <c r="Q240" s="65"/>
      <c r="R240" s="65"/>
      <c r="S240" s="65"/>
    </row>
    <row r="241" spans="1:13" ht="52.8" customHeight="1" x14ac:dyDescent="0.3">
      <c r="A241" s="480" t="s">
        <v>472</v>
      </c>
      <c r="B241" s="480"/>
      <c r="C241" s="480"/>
      <c r="D241" s="480"/>
      <c r="E241" s="478"/>
      <c r="F241" s="478"/>
      <c r="G241" s="478"/>
      <c r="H241" s="478"/>
      <c r="I241" s="478"/>
      <c r="J241" s="480" t="s">
        <v>473</v>
      </c>
      <c r="K241" s="480"/>
      <c r="L241" s="480"/>
      <c r="M241" s="480"/>
    </row>
  </sheetData>
  <mergeCells count="66">
    <mergeCell ref="A63:Q63"/>
    <mergeCell ref="A220:A221"/>
    <mergeCell ref="B115:E115"/>
    <mergeCell ref="A140:A141"/>
    <mergeCell ref="K1:N1"/>
    <mergeCell ref="A234:Q234"/>
    <mergeCell ref="A130:Q130"/>
    <mergeCell ref="A134:Q134"/>
    <mergeCell ref="A150:Q150"/>
    <mergeCell ref="A219:Q219"/>
    <mergeCell ref="A131:A132"/>
    <mergeCell ref="A29:Q29"/>
    <mergeCell ref="A32:Q32"/>
    <mergeCell ref="A48:Q48"/>
    <mergeCell ref="A52:Q52"/>
    <mergeCell ref="A68:Q68"/>
    <mergeCell ref="A55:Q55"/>
    <mergeCell ref="A60:Q60"/>
    <mergeCell ref="A231:A232"/>
    <mergeCell ref="A142:A146"/>
    <mergeCell ref="A151:A206"/>
    <mergeCell ref="A56:Q56"/>
    <mergeCell ref="B151:B154"/>
    <mergeCell ref="B156:B158"/>
    <mergeCell ref="B159:B170"/>
    <mergeCell ref="A69:A84"/>
    <mergeCell ref="A91:Q91"/>
    <mergeCell ref="A93:Q93"/>
    <mergeCell ref="A104:Q104"/>
    <mergeCell ref="A114:Q114"/>
    <mergeCell ref="A85:A89"/>
    <mergeCell ref="A105:Q105"/>
    <mergeCell ref="A96:Q96"/>
    <mergeCell ref="A115:A128"/>
    <mergeCell ref="P1:Q1"/>
    <mergeCell ref="A64:A66"/>
    <mergeCell ref="A107:A108"/>
    <mergeCell ref="A109:A111"/>
    <mergeCell ref="A92:Q92"/>
    <mergeCell ref="P5:P6"/>
    <mergeCell ref="A11:A16"/>
    <mergeCell ref="A20:A21"/>
    <mergeCell ref="A9:Q9"/>
    <mergeCell ref="A10:Q10"/>
    <mergeCell ref="A26:Q26"/>
    <mergeCell ref="A2:Q2"/>
    <mergeCell ref="P3:Q4"/>
    <mergeCell ref="Q5:Q6"/>
    <mergeCell ref="H4:N4"/>
    <mergeCell ref="J5:L5"/>
    <mergeCell ref="A240:J240"/>
    <mergeCell ref="A241:D241"/>
    <mergeCell ref="J241:M241"/>
    <mergeCell ref="A3:A7"/>
    <mergeCell ref="B3:B7"/>
    <mergeCell ref="C3:C7"/>
    <mergeCell ref="D3:D7"/>
    <mergeCell ref="E3:E7"/>
    <mergeCell ref="F3:N3"/>
    <mergeCell ref="F4:G6"/>
    <mergeCell ref="H5:I6"/>
    <mergeCell ref="J6:K6"/>
    <mergeCell ref="L6:M6"/>
    <mergeCell ref="N5:O6"/>
    <mergeCell ref="A49:A50"/>
    <mergeCell ref="A135:A139"/>
  </mergeCells>
  <conditionalFormatting sqref="P115">
    <cfRule type="cellIs" dxfId="8" priority="9" stopIfTrue="1" operator="equal">
      <formula>0</formula>
    </cfRule>
  </conditionalFormatting>
  <conditionalFormatting sqref="P117">
    <cfRule type="cellIs" dxfId="7" priority="8" stopIfTrue="1" operator="equal">
      <formula>0</formula>
    </cfRule>
  </conditionalFormatting>
  <conditionalFormatting sqref="P118">
    <cfRule type="cellIs" dxfId="6" priority="7" stopIfTrue="1" operator="equal">
      <formula>0</formula>
    </cfRule>
  </conditionalFormatting>
  <conditionalFormatting sqref="P120">
    <cfRule type="cellIs" dxfId="5" priority="6" stopIfTrue="1" operator="equal">
      <formula>0</formula>
    </cfRule>
  </conditionalFormatting>
  <conditionalFormatting sqref="P119">
    <cfRule type="cellIs" dxfId="4" priority="5" stopIfTrue="1" operator="equal">
      <formula>0</formula>
    </cfRule>
  </conditionalFormatting>
  <conditionalFormatting sqref="P121">
    <cfRule type="cellIs" dxfId="3" priority="4" stopIfTrue="1" operator="equal">
      <formula>0</formula>
    </cfRule>
  </conditionalFormatting>
  <conditionalFormatting sqref="P122">
    <cfRule type="cellIs" dxfId="2" priority="3" stopIfTrue="1" operator="equal">
      <formula>0</formula>
    </cfRule>
  </conditionalFormatting>
  <conditionalFormatting sqref="P123">
    <cfRule type="cellIs" dxfId="1" priority="2" stopIfTrue="1" operator="equal">
      <formula>0</formula>
    </cfRule>
  </conditionalFormatting>
  <conditionalFormatting sqref="P116">
    <cfRule type="cellIs" dxfId="0" priority="1" stopIfTrue="1" operator="equal">
      <formula>0</formula>
    </cfRule>
  </conditionalFormatting>
  <printOptions horizontalCentered="1"/>
  <pageMargins left="0.11811023622047245" right="0" top="0.39370078740157483" bottom="0.23622047244094491" header="0" footer="0"/>
  <pageSetup paperSize="9" scale="55" firstPageNumber="25" orientation="landscape" r:id="rId1"/>
  <headerFooter differentFirst="1">
    <oddFooter>&amp;C&amp;"Times New Roman,обычный"&amp;12&amp;P</oddFooter>
  </headerFooter>
  <rowBreaks count="12" manualBreakCount="12">
    <brk id="18" max="11" man="1"/>
    <brk id="31" max="11" man="1"/>
    <brk id="47" max="11" man="1"/>
    <brk id="67" max="11" man="1"/>
    <brk id="82" max="11" man="1"/>
    <brk id="92" max="11" man="1"/>
    <brk id="113" max="11" man="1"/>
    <brk id="126" max="11" man="1"/>
    <brk id="139" max="11" man="1"/>
    <brk id="205" max="11" man="1"/>
    <brk id="225" max="11" man="1"/>
    <brk id="24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заходи</vt:lpstr>
      <vt:lpstr>заходи!Заголовки_для_печати</vt:lpstr>
      <vt:lpstr>заходи!Область_печати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gg</cp:lastModifiedBy>
  <cp:lastPrinted>2026-01-20T10:57:36Z</cp:lastPrinted>
  <dcterms:created xsi:type="dcterms:W3CDTF">2017-11-29T10:31:00Z</dcterms:created>
  <dcterms:modified xsi:type="dcterms:W3CDTF">2026-04-16T06:43:15Z</dcterms:modified>
</cp:coreProperties>
</file>